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cks97\Documents\TUBUSI VODILA IN SONDE 2017\RD TUBUSI, VODILA IN SONDE 2017\"/>
    </mc:Choice>
  </mc:AlternateContent>
  <bookViews>
    <workbookView xWindow="0" yWindow="0" windowWidth="28770" windowHeight="13560"/>
  </bookViews>
  <sheets>
    <sheet name="Objava javnega naročila" sheetId="1" r:id="rId1"/>
    <sheet name="PONUDBA PO SKLOPIH" sheetId="2" r:id="rId2"/>
  </sheets>
  <definedNames>
    <definedName name="_xlnm._FilterDatabase" localSheetId="0" hidden="1">'Objava javnega naročila'!$A$3:$W$3</definedName>
    <definedName name="_xlnm.Print_Area" localSheetId="0">'Objava javnega naročila'!$A$1:$W$26</definedName>
    <definedName name="_xlnm.Print_Area" localSheetId="1">'PONUDBA PO SKLOPIH'!$A$1:$B$13</definedName>
    <definedName name="_xlnm.Print_Titles" localSheetId="0">'Objava javnega naročila'!$1:$3</definedName>
  </definedNames>
  <calcPr calcId="152511"/>
</workbook>
</file>

<file path=xl/calcChain.xml><?xml version="1.0" encoding="utf-8"?>
<calcChain xmlns="http://schemas.openxmlformats.org/spreadsheetml/2006/main">
  <c r="P192" i="1" l="1"/>
  <c r="U192" i="1" s="1"/>
  <c r="D68" i="2" s="1"/>
  <c r="R192" i="1"/>
  <c r="S192" i="1" s="1"/>
  <c r="V192" i="1" s="1"/>
  <c r="E68" i="2" s="1"/>
  <c r="P178" i="1" l="1"/>
  <c r="U178" i="1" s="1"/>
  <c r="D62" i="2" s="1"/>
  <c r="R178" i="1"/>
  <c r="S178" i="1" s="1"/>
  <c r="V178" i="1" s="1"/>
  <c r="E62" i="2" s="1"/>
  <c r="P179" i="1"/>
  <c r="R179" i="1"/>
  <c r="S179" i="1" s="1"/>
  <c r="P180" i="1"/>
  <c r="R180" i="1"/>
  <c r="S180" i="1" s="1"/>
  <c r="P181" i="1"/>
  <c r="R181" i="1"/>
  <c r="S181" i="1" s="1"/>
  <c r="P182" i="1"/>
  <c r="R182" i="1"/>
  <c r="S182" i="1" s="1"/>
  <c r="P183" i="1"/>
  <c r="R183" i="1"/>
  <c r="S183" i="1" s="1"/>
  <c r="P184" i="1"/>
  <c r="R184" i="1"/>
  <c r="S184" i="1" s="1"/>
  <c r="P185" i="1"/>
  <c r="R185" i="1"/>
  <c r="S185" i="1" s="1"/>
  <c r="P186" i="1"/>
  <c r="U186" i="1" s="1"/>
  <c r="D65" i="2" s="1"/>
  <c r="R186" i="1"/>
  <c r="S186" i="1" s="1"/>
  <c r="V186" i="1" s="1"/>
  <c r="E65" i="2" s="1"/>
  <c r="P187" i="1"/>
  <c r="R187" i="1"/>
  <c r="S187" i="1" s="1"/>
  <c r="P188" i="1"/>
  <c r="R188" i="1"/>
  <c r="S188" i="1" s="1"/>
  <c r="P189" i="1"/>
  <c r="R189" i="1"/>
  <c r="S189" i="1" s="1"/>
  <c r="P190" i="1"/>
  <c r="R190" i="1"/>
  <c r="S190" i="1" s="1"/>
  <c r="P191" i="1"/>
  <c r="R191" i="1"/>
  <c r="S191" i="1" s="1"/>
  <c r="P126" i="1"/>
  <c r="R126" i="1"/>
  <c r="S126" i="1" s="1"/>
  <c r="P127" i="1"/>
  <c r="R127" i="1"/>
  <c r="S127" i="1" s="1"/>
  <c r="P128" i="1"/>
  <c r="R128" i="1"/>
  <c r="S128" i="1" s="1"/>
  <c r="P129" i="1"/>
  <c r="R129" i="1"/>
  <c r="S129" i="1" s="1"/>
  <c r="P130" i="1"/>
  <c r="R130" i="1"/>
  <c r="S130" i="1" s="1"/>
  <c r="P131" i="1"/>
  <c r="R131" i="1"/>
  <c r="S131" i="1" s="1"/>
  <c r="P132" i="1"/>
  <c r="R132" i="1"/>
  <c r="S132" i="1" s="1"/>
  <c r="P133" i="1"/>
  <c r="R133" i="1"/>
  <c r="S133" i="1" s="1"/>
  <c r="P134" i="1"/>
  <c r="R134" i="1"/>
  <c r="S134" i="1" s="1"/>
  <c r="P135" i="1"/>
  <c r="R135" i="1"/>
  <c r="S135" i="1" s="1"/>
  <c r="P136" i="1"/>
  <c r="R136" i="1"/>
  <c r="S136" i="1" s="1"/>
  <c r="P137" i="1"/>
  <c r="R137" i="1"/>
  <c r="S137" i="1" s="1"/>
  <c r="P138" i="1"/>
  <c r="R138" i="1"/>
  <c r="S138" i="1" s="1"/>
  <c r="P139" i="1"/>
  <c r="R139" i="1"/>
  <c r="S139" i="1" s="1"/>
  <c r="P140" i="1"/>
  <c r="R140" i="1"/>
  <c r="S140" i="1" s="1"/>
  <c r="P141" i="1"/>
  <c r="R141" i="1"/>
  <c r="S141" i="1" s="1"/>
  <c r="P142" i="1"/>
  <c r="R142" i="1"/>
  <c r="S142" i="1" s="1"/>
  <c r="P143" i="1"/>
  <c r="R143" i="1"/>
  <c r="S143" i="1" s="1"/>
  <c r="P144" i="1"/>
  <c r="U144" i="1" s="1"/>
  <c r="D45" i="2" s="1"/>
  <c r="R144" i="1"/>
  <c r="S144" i="1" s="1"/>
  <c r="V144" i="1" s="1"/>
  <c r="E45" i="2" s="1"/>
  <c r="P145" i="1"/>
  <c r="U145" i="1" s="1"/>
  <c r="D46" i="2" s="1"/>
  <c r="R145" i="1"/>
  <c r="S145" i="1" s="1"/>
  <c r="V145" i="1" s="1"/>
  <c r="E46" i="2" s="1"/>
  <c r="P146" i="1"/>
  <c r="U146" i="1" s="1"/>
  <c r="D47" i="2" s="1"/>
  <c r="R146" i="1"/>
  <c r="S146" i="1" s="1"/>
  <c r="V146" i="1" s="1"/>
  <c r="E47" i="2" s="1"/>
  <c r="P147" i="1"/>
  <c r="R147" i="1"/>
  <c r="S147" i="1" s="1"/>
  <c r="P148" i="1"/>
  <c r="R148" i="1"/>
  <c r="S148" i="1" s="1"/>
  <c r="P149" i="1"/>
  <c r="R149" i="1"/>
  <c r="S149" i="1" s="1"/>
  <c r="P150" i="1"/>
  <c r="R150" i="1"/>
  <c r="S150" i="1" s="1"/>
  <c r="P151" i="1"/>
  <c r="R151" i="1"/>
  <c r="S151" i="1" s="1"/>
  <c r="P152" i="1"/>
  <c r="R152" i="1"/>
  <c r="S152" i="1" s="1"/>
  <c r="P153" i="1"/>
  <c r="U153" i="1" s="1"/>
  <c r="D49" i="2" s="1"/>
  <c r="R153" i="1"/>
  <c r="S153" i="1" s="1"/>
  <c r="V153" i="1" s="1"/>
  <c r="E49" i="2" s="1"/>
  <c r="P154" i="1"/>
  <c r="U154" i="1" s="1"/>
  <c r="D50" i="2" s="1"/>
  <c r="R154" i="1"/>
  <c r="S154" i="1" s="1"/>
  <c r="V154" i="1" s="1"/>
  <c r="E50" i="2" s="1"/>
  <c r="P155" i="1"/>
  <c r="R155" i="1"/>
  <c r="S155" i="1" s="1"/>
  <c r="P156" i="1"/>
  <c r="R156" i="1"/>
  <c r="S156" i="1" s="1"/>
  <c r="P157" i="1"/>
  <c r="U157" i="1" s="1"/>
  <c r="D52" i="2" s="1"/>
  <c r="R157" i="1"/>
  <c r="S157" i="1" s="1"/>
  <c r="V157" i="1" s="1"/>
  <c r="E52" i="2" s="1"/>
  <c r="P158" i="1"/>
  <c r="U158" i="1" s="1"/>
  <c r="D53" i="2" s="1"/>
  <c r="R158" i="1"/>
  <c r="S158" i="1" s="1"/>
  <c r="V158" i="1" s="1"/>
  <c r="E53" i="2" s="1"/>
  <c r="P159" i="1"/>
  <c r="U159" i="1" s="1"/>
  <c r="D54" i="2" s="1"/>
  <c r="R159" i="1"/>
  <c r="S159" i="1" s="1"/>
  <c r="V159" i="1" s="1"/>
  <c r="E54" i="2" s="1"/>
  <c r="P160" i="1"/>
  <c r="U160" i="1" s="1"/>
  <c r="D55" i="2" s="1"/>
  <c r="R160" i="1"/>
  <c r="S160" i="1" s="1"/>
  <c r="V160" i="1" s="1"/>
  <c r="E55" i="2" s="1"/>
  <c r="P161" i="1"/>
  <c r="U161" i="1" s="1"/>
  <c r="D56" i="2" s="1"/>
  <c r="R161" i="1"/>
  <c r="S161" i="1" s="1"/>
  <c r="V161" i="1" s="1"/>
  <c r="E56" i="2" s="1"/>
  <c r="P162" i="1"/>
  <c r="U162" i="1" s="1"/>
  <c r="D57" i="2" s="1"/>
  <c r="R162" i="1"/>
  <c r="S162" i="1" s="1"/>
  <c r="V162" i="1" s="1"/>
  <c r="E57" i="2" s="1"/>
  <c r="P163" i="1"/>
  <c r="R163" i="1"/>
  <c r="S163" i="1" s="1"/>
  <c r="P164" i="1"/>
  <c r="R164" i="1"/>
  <c r="S164" i="1" s="1"/>
  <c r="P165" i="1"/>
  <c r="R165" i="1"/>
  <c r="S165" i="1" s="1"/>
  <c r="P166" i="1"/>
  <c r="R166" i="1"/>
  <c r="S166" i="1" s="1"/>
  <c r="P167" i="1"/>
  <c r="R167" i="1"/>
  <c r="S167" i="1" s="1"/>
  <c r="P168" i="1"/>
  <c r="R168" i="1"/>
  <c r="S168" i="1" s="1"/>
  <c r="P169" i="1"/>
  <c r="R169" i="1"/>
  <c r="S169" i="1" s="1"/>
  <c r="P170" i="1"/>
  <c r="R170" i="1"/>
  <c r="S170" i="1" s="1"/>
  <c r="P171" i="1"/>
  <c r="R171" i="1"/>
  <c r="S171" i="1" s="1"/>
  <c r="P172" i="1"/>
  <c r="R172" i="1"/>
  <c r="S172" i="1" s="1"/>
  <c r="P173" i="1"/>
  <c r="R173" i="1"/>
  <c r="S173" i="1" s="1"/>
  <c r="P174" i="1"/>
  <c r="R174" i="1"/>
  <c r="S174" i="1" s="1"/>
  <c r="P175" i="1"/>
  <c r="U175" i="1" s="1"/>
  <c r="D60" i="2" s="1"/>
  <c r="R175" i="1"/>
  <c r="S175" i="1" s="1"/>
  <c r="V175" i="1" s="1"/>
  <c r="E60" i="2" s="1"/>
  <c r="P176" i="1"/>
  <c r="U177" i="1" s="1"/>
  <c r="D61" i="2" s="1"/>
  <c r="R176" i="1"/>
  <c r="S176" i="1" s="1"/>
  <c r="P177" i="1"/>
  <c r="R177" i="1"/>
  <c r="S177" i="1" s="1"/>
  <c r="P61" i="1"/>
  <c r="R61" i="1"/>
  <c r="S61" i="1" s="1"/>
  <c r="P62" i="1"/>
  <c r="R62" i="1"/>
  <c r="S62" i="1" s="1"/>
  <c r="P63" i="1"/>
  <c r="R63" i="1"/>
  <c r="S63" i="1" s="1"/>
  <c r="P64" i="1"/>
  <c r="R64" i="1"/>
  <c r="S64" i="1" s="1"/>
  <c r="P65" i="1"/>
  <c r="R65" i="1"/>
  <c r="S65" i="1" s="1"/>
  <c r="P66" i="1"/>
  <c r="R66" i="1"/>
  <c r="S66" i="1" s="1"/>
  <c r="P67" i="1"/>
  <c r="R67" i="1"/>
  <c r="S67" i="1" s="1"/>
  <c r="P68" i="1"/>
  <c r="R68" i="1"/>
  <c r="S68" i="1" s="1"/>
  <c r="P69" i="1"/>
  <c r="R69" i="1"/>
  <c r="S69" i="1" s="1"/>
  <c r="P70" i="1"/>
  <c r="R70" i="1"/>
  <c r="S70" i="1" s="1"/>
  <c r="P71" i="1"/>
  <c r="R71" i="1"/>
  <c r="S71" i="1" s="1"/>
  <c r="P72" i="1"/>
  <c r="R72" i="1"/>
  <c r="S72" i="1" s="1"/>
  <c r="P73" i="1"/>
  <c r="R73" i="1"/>
  <c r="S73" i="1" s="1"/>
  <c r="P74" i="1"/>
  <c r="R74" i="1"/>
  <c r="S74" i="1" s="1"/>
  <c r="P75" i="1"/>
  <c r="R75" i="1"/>
  <c r="S75" i="1" s="1"/>
  <c r="P76" i="1"/>
  <c r="R76" i="1"/>
  <c r="S76" i="1" s="1"/>
  <c r="P77" i="1"/>
  <c r="R77" i="1"/>
  <c r="S77" i="1" s="1"/>
  <c r="P78" i="1"/>
  <c r="R78" i="1"/>
  <c r="S78" i="1" s="1"/>
  <c r="P79" i="1"/>
  <c r="R79" i="1"/>
  <c r="S79" i="1" s="1"/>
  <c r="P80" i="1"/>
  <c r="R80" i="1"/>
  <c r="S80" i="1" s="1"/>
  <c r="P81" i="1"/>
  <c r="R81" i="1"/>
  <c r="S81" i="1" s="1"/>
  <c r="P82" i="1"/>
  <c r="R82" i="1"/>
  <c r="S82" i="1" s="1"/>
  <c r="P83" i="1"/>
  <c r="R83" i="1"/>
  <c r="S83" i="1" s="1"/>
  <c r="P84" i="1"/>
  <c r="R84" i="1"/>
  <c r="S84" i="1" s="1"/>
  <c r="P85" i="1"/>
  <c r="R85" i="1"/>
  <c r="S85" i="1" s="1"/>
  <c r="P86" i="1"/>
  <c r="R86" i="1"/>
  <c r="S86" i="1" s="1"/>
  <c r="P87" i="1"/>
  <c r="R87" i="1"/>
  <c r="S87" i="1" s="1"/>
  <c r="P88" i="1"/>
  <c r="R88" i="1"/>
  <c r="S88" i="1" s="1"/>
  <c r="P89" i="1"/>
  <c r="R89" i="1"/>
  <c r="S89" i="1" s="1"/>
  <c r="P90" i="1"/>
  <c r="R90" i="1"/>
  <c r="S90" i="1" s="1"/>
  <c r="P91" i="1"/>
  <c r="R91" i="1"/>
  <c r="S91" i="1" s="1"/>
  <c r="P92" i="1"/>
  <c r="R92" i="1"/>
  <c r="S92" i="1" s="1"/>
  <c r="P93" i="1"/>
  <c r="R93" i="1"/>
  <c r="S93" i="1" s="1"/>
  <c r="P94" i="1"/>
  <c r="R94" i="1"/>
  <c r="S94" i="1" s="1"/>
  <c r="P95" i="1"/>
  <c r="R95" i="1"/>
  <c r="S95" i="1" s="1"/>
  <c r="P96" i="1"/>
  <c r="R96" i="1"/>
  <c r="S96" i="1" s="1"/>
  <c r="P97" i="1"/>
  <c r="R97" i="1"/>
  <c r="S97" i="1" s="1"/>
  <c r="P98" i="1"/>
  <c r="R98" i="1"/>
  <c r="S98" i="1" s="1"/>
  <c r="P99" i="1"/>
  <c r="R99" i="1"/>
  <c r="S99" i="1" s="1"/>
  <c r="P100" i="1"/>
  <c r="R100" i="1"/>
  <c r="S100" i="1" s="1"/>
  <c r="P101" i="1"/>
  <c r="R101" i="1"/>
  <c r="S101" i="1" s="1"/>
  <c r="P102" i="1"/>
  <c r="R102" i="1"/>
  <c r="S102" i="1" s="1"/>
  <c r="P103" i="1"/>
  <c r="U103" i="1" s="1"/>
  <c r="D38" i="2" s="1"/>
  <c r="R103" i="1"/>
  <c r="S103" i="1" s="1"/>
  <c r="V103" i="1" s="1"/>
  <c r="E38" i="2" s="1"/>
  <c r="P104" i="1"/>
  <c r="U104" i="1" s="1"/>
  <c r="D39" i="2" s="1"/>
  <c r="R104" i="1"/>
  <c r="S104" i="1" s="1"/>
  <c r="V104" i="1" s="1"/>
  <c r="E39" i="2" s="1"/>
  <c r="P105" i="1"/>
  <c r="R105" i="1"/>
  <c r="S105" i="1" s="1"/>
  <c r="P106" i="1"/>
  <c r="R106" i="1"/>
  <c r="S106" i="1" s="1"/>
  <c r="P107" i="1"/>
  <c r="R107" i="1"/>
  <c r="S107" i="1" s="1"/>
  <c r="P108" i="1"/>
  <c r="R108" i="1"/>
  <c r="S108" i="1" s="1"/>
  <c r="P109" i="1"/>
  <c r="R109" i="1"/>
  <c r="S109" i="1" s="1"/>
  <c r="P110" i="1"/>
  <c r="R110" i="1"/>
  <c r="S110" i="1" s="1"/>
  <c r="P111" i="1"/>
  <c r="R111" i="1"/>
  <c r="S111" i="1" s="1"/>
  <c r="P112" i="1"/>
  <c r="R112" i="1"/>
  <c r="S112" i="1" s="1"/>
  <c r="P113" i="1"/>
  <c r="R113" i="1"/>
  <c r="S113" i="1" s="1"/>
  <c r="P114" i="1"/>
  <c r="R114" i="1"/>
  <c r="S114" i="1" s="1"/>
  <c r="P115" i="1"/>
  <c r="R115" i="1"/>
  <c r="S115" i="1" s="1"/>
  <c r="P116" i="1"/>
  <c r="R116" i="1"/>
  <c r="S116" i="1" s="1"/>
  <c r="P117" i="1"/>
  <c r="R117" i="1"/>
  <c r="S117" i="1" s="1"/>
  <c r="P118" i="1"/>
  <c r="R118" i="1"/>
  <c r="S118" i="1" s="1"/>
  <c r="P119" i="1"/>
  <c r="R119" i="1"/>
  <c r="S119" i="1" s="1"/>
  <c r="P120" i="1"/>
  <c r="R120" i="1"/>
  <c r="S120" i="1" s="1"/>
  <c r="P121" i="1"/>
  <c r="R121" i="1"/>
  <c r="S121" i="1" s="1"/>
  <c r="P122" i="1"/>
  <c r="R122" i="1"/>
  <c r="S122" i="1" s="1"/>
  <c r="P123" i="1"/>
  <c r="R123" i="1"/>
  <c r="S123" i="1" s="1"/>
  <c r="P124" i="1"/>
  <c r="R124" i="1"/>
  <c r="S124" i="1" s="1"/>
  <c r="P125" i="1"/>
  <c r="R125" i="1"/>
  <c r="S125" i="1" s="1"/>
  <c r="P25" i="1"/>
  <c r="U25" i="1" s="1"/>
  <c r="D19" i="2" s="1"/>
  <c r="R25" i="1"/>
  <c r="S25" i="1" s="1"/>
  <c r="V25" i="1" s="1"/>
  <c r="E19" i="2" s="1"/>
  <c r="P26" i="1"/>
  <c r="U26" i="1" s="1"/>
  <c r="D20" i="2" s="1"/>
  <c r="R26" i="1"/>
  <c r="S26" i="1" s="1"/>
  <c r="V26" i="1" s="1"/>
  <c r="E20" i="2" s="1"/>
  <c r="P27" i="1"/>
  <c r="R27" i="1"/>
  <c r="S27" i="1" s="1"/>
  <c r="P28" i="1"/>
  <c r="R28" i="1"/>
  <c r="S28" i="1" s="1"/>
  <c r="P29" i="1"/>
  <c r="R29" i="1"/>
  <c r="S29" i="1" s="1"/>
  <c r="P30" i="1"/>
  <c r="R30" i="1"/>
  <c r="S30" i="1" s="1"/>
  <c r="P31" i="1"/>
  <c r="R31" i="1"/>
  <c r="S31" i="1" s="1"/>
  <c r="P32" i="1"/>
  <c r="R32" i="1"/>
  <c r="S32" i="1" s="1"/>
  <c r="P33" i="1"/>
  <c r="R33" i="1"/>
  <c r="S33" i="1" s="1"/>
  <c r="P34" i="1"/>
  <c r="R34" i="1"/>
  <c r="S34" i="1" s="1"/>
  <c r="P35" i="1"/>
  <c r="R35" i="1"/>
  <c r="S35" i="1" s="1"/>
  <c r="P36" i="1"/>
  <c r="R36" i="1"/>
  <c r="S36" i="1" s="1"/>
  <c r="P37" i="1"/>
  <c r="R37" i="1"/>
  <c r="S37" i="1" s="1"/>
  <c r="P38" i="1"/>
  <c r="R38" i="1"/>
  <c r="S38" i="1" s="1"/>
  <c r="P39" i="1"/>
  <c r="R39" i="1"/>
  <c r="S39" i="1" s="1"/>
  <c r="P40" i="1"/>
  <c r="R40" i="1"/>
  <c r="S40" i="1" s="1"/>
  <c r="P41" i="1"/>
  <c r="R41" i="1"/>
  <c r="S41" i="1" s="1"/>
  <c r="P42" i="1"/>
  <c r="R42" i="1"/>
  <c r="S42" i="1" s="1"/>
  <c r="P43" i="1"/>
  <c r="R43" i="1"/>
  <c r="S43" i="1" s="1"/>
  <c r="P44" i="1"/>
  <c r="R44" i="1"/>
  <c r="S44" i="1" s="1"/>
  <c r="P45" i="1"/>
  <c r="R45" i="1"/>
  <c r="S45" i="1" s="1"/>
  <c r="P46" i="1"/>
  <c r="R46" i="1"/>
  <c r="S46" i="1" s="1"/>
  <c r="P47" i="1"/>
  <c r="R47" i="1"/>
  <c r="S47" i="1" s="1"/>
  <c r="P48" i="1"/>
  <c r="R48" i="1"/>
  <c r="S48" i="1" s="1"/>
  <c r="P49" i="1"/>
  <c r="R49" i="1"/>
  <c r="S49" i="1" s="1"/>
  <c r="P50" i="1"/>
  <c r="R50" i="1"/>
  <c r="S50" i="1" s="1"/>
  <c r="P51" i="1"/>
  <c r="U51" i="1" s="1"/>
  <c r="D26" i="2" s="1"/>
  <c r="R51" i="1"/>
  <c r="S51" i="1" s="1"/>
  <c r="V51" i="1" s="1"/>
  <c r="E26" i="2" s="1"/>
  <c r="P52" i="1"/>
  <c r="U52" i="1" s="1"/>
  <c r="D27" i="2" s="1"/>
  <c r="R52" i="1"/>
  <c r="S52" i="1" s="1"/>
  <c r="V52" i="1" s="1"/>
  <c r="E27" i="2" s="1"/>
  <c r="P53" i="1"/>
  <c r="U53" i="1" s="1"/>
  <c r="D28" i="2" s="1"/>
  <c r="R53" i="1"/>
  <c r="S53" i="1" s="1"/>
  <c r="V53" i="1" s="1"/>
  <c r="E28" i="2" s="1"/>
  <c r="P54" i="1"/>
  <c r="U54" i="1" s="1"/>
  <c r="D29" i="2" s="1"/>
  <c r="R54" i="1"/>
  <c r="S54" i="1" s="1"/>
  <c r="V54" i="1" s="1"/>
  <c r="E29" i="2" s="1"/>
  <c r="P55" i="1"/>
  <c r="R55" i="1"/>
  <c r="S55" i="1" s="1"/>
  <c r="P56" i="1"/>
  <c r="R56" i="1"/>
  <c r="S56" i="1" s="1"/>
  <c r="P57" i="1"/>
  <c r="R57" i="1"/>
  <c r="S57" i="1" s="1"/>
  <c r="P58" i="1"/>
  <c r="R58" i="1"/>
  <c r="S58" i="1" s="1"/>
  <c r="P59" i="1"/>
  <c r="R59" i="1"/>
  <c r="S59" i="1" s="1"/>
  <c r="P60" i="1"/>
  <c r="R60" i="1"/>
  <c r="S60" i="1" s="1"/>
  <c r="R24" i="1"/>
  <c r="S24" i="1" s="1"/>
  <c r="V24" i="1" s="1"/>
  <c r="E18" i="2" s="1"/>
  <c r="R5" i="1"/>
  <c r="S5" i="1" s="1"/>
  <c r="R6" i="1"/>
  <c r="S6" i="1" s="1"/>
  <c r="R7" i="1"/>
  <c r="S7" i="1" s="1"/>
  <c r="R8" i="1"/>
  <c r="S8" i="1" s="1"/>
  <c r="R9" i="1"/>
  <c r="S9" i="1" s="1"/>
  <c r="R10" i="1"/>
  <c r="S10" i="1" s="1"/>
  <c r="R11" i="1"/>
  <c r="S11" i="1" s="1"/>
  <c r="V11" i="1" s="1"/>
  <c r="E7" i="2" s="1"/>
  <c r="R12" i="1"/>
  <c r="S12" i="1" s="1"/>
  <c r="V12" i="1" s="1"/>
  <c r="E8" i="2" s="1"/>
  <c r="R13" i="1"/>
  <c r="S13" i="1" s="1"/>
  <c r="V13" i="1" s="1"/>
  <c r="E9" i="2" s="1"/>
  <c r="R14" i="1"/>
  <c r="S14" i="1" s="1"/>
  <c r="V14" i="1" s="1"/>
  <c r="E10" i="2" s="1"/>
  <c r="R15" i="1"/>
  <c r="S15" i="1" s="1"/>
  <c r="V15" i="1" s="1"/>
  <c r="E11" i="2" s="1"/>
  <c r="R16" i="1"/>
  <c r="S16" i="1" s="1"/>
  <c r="V16" i="1" s="1"/>
  <c r="E12" i="2" s="1"/>
  <c r="R17" i="1"/>
  <c r="S17" i="1" s="1"/>
  <c r="V17" i="1" s="1"/>
  <c r="E13" i="2" s="1"/>
  <c r="R18" i="1"/>
  <c r="S18" i="1" s="1"/>
  <c r="R19" i="1"/>
  <c r="S19" i="1" s="1"/>
  <c r="R20" i="1"/>
  <c r="S20" i="1" s="1"/>
  <c r="R21" i="1"/>
  <c r="S21" i="1" s="1"/>
  <c r="V21" i="1" s="1"/>
  <c r="E15" i="2" s="1"/>
  <c r="R22" i="1"/>
  <c r="S22" i="1" s="1"/>
  <c r="V22" i="1" s="1"/>
  <c r="E16" i="2" s="1"/>
  <c r="R23" i="1"/>
  <c r="S23" i="1" s="1"/>
  <c r="V23" i="1" s="1"/>
  <c r="E17" i="2" s="1"/>
  <c r="R4" i="1"/>
  <c r="P5" i="1"/>
  <c r="P6" i="1"/>
  <c r="P7" i="1"/>
  <c r="P8" i="1"/>
  <c r="P9" i="1"/>
  <c r="P10" i="1"/>
  <c r="P11" i="1"/>
  <c r="U11" i="1" s="1"/>
  <c r="D7" i="2" s="1"/>
  <c r="P12" i="1"/>
  <c r="U12" i="1" s="1"/>
  <c r="D8" i="2" s="1"/>
  <c r="P13" i="1"/>
  <c r="U13" i="1" s="1"/>
  <c r="D9" i="2" s="1"/>
  <c r="P14" i="1"/>
  <c r="U14" i="1" s="1"/>
  <c r="D10" i="2" s="1"/>
  <c r="P15" i="1"/>
  <c r="U15" i="1" s="1"/>
  <c r="D11" i="2" s="1"/>
  <c r="P16" i="1"/>
  <c r="U16" i="1" s="1"/>
  <c r="D12" i="2" s="1"/>
  <c r="P17" i="1"/>
  <c r="U17" i="1" s="1"/>
  <c r="D13" i="2" s="1"/>
  <c r="P18" i="1"/>
  <c r="P19" i="1"/>
  <c r="P20" i="1"/>
  <c r="P21" i="1"/>
  <c r="U21" i="1" s="1"/>
  <c r="D15" i="2" s="1"/>
  <c r="P22" i="1"/>
  <c r="U22" i="1" s="1"/>
  <c r="D16" i="2" s="1"/>
  <c r="P23" i="1"/>
  <c r="U23" i="1" s="1"/>
  <c r="D17" i="2" s="1"/>
  <c r="P24" i="1"/>
  <c r="U24" i="1" s="1"/>
  <c r="D18" i="2" s="1"/>
  <c r="P4" i="1"/>
  <c r="U4" i="1" s="1"/>
  <c r="D4" i="2" s="1"/>
  <c r="V40" i="1" l="1"/>
  <c r="E23" i="2" s="1"/>
  <c r="V156" i="1"/>
  <c r="E51" i="2" s="1"/>
  <c r="V191" i="1"/>
  <c r="E67" i="2" s="1"/>
  <c r="U40" i="1"/>
  <c r="D23" i="2" s="1"/>
  <c r="U84" i="1"/>
  <c r="D33" i="2" s="1"/>
  <c r="U169" i="1"/>
  <c r="D58" i="2" s="1"/>
  <c r="U156" i="1"/>
  <c r="D51" i="2" s="1"/>
  <c r="V6" i="1"/>
  <c r="E5" i="2" s="1"/>
  <c r="V90" i="1"/>
  <c r="E34" i="2" s="1"/>
  <c r="V143" i="1"/>
  <c r="E44" i="2" s="1"/>
  <c r="V77" i="1"/>
  <c r="E32" i="2" s="1"/>
  <c r="V64" i="1"/>
  <c r="E31" i="2" s="1"/>
  <c r="V174" i="1"/>
  <c r="E59" i="2" s="1"/>
  <c r="U191" i="1"/>
  <c r="D67" i="2" s="1"/>
  <c r="U46" i="1"/>
  <c r="D24" i="2" s="1"/>
  <c r="U152" i="1"/>
  <c r="D48" i="2" s="1"/>
  <c r="V20" i="1"/>
  <c r="E14" i="2" s="1"/>
  <c r="U64" i="1"/>
  <c r="D31" i="2" s="1"/>
  <c r="U174" i="1"/>
  <c r="D59" i="2" s="1"/>
  <c r="V141" i="1"/>
  <c r="E43" i="2" s="1"/>
  <c r="U10" i="1"/>
  <c r="D6" i="2" s="1"/>
  <c r="U114" i="1"/>
  <c r="D40" i="2" s="1"/>
  <c r="U6" i="1"/>
  <c r="V102" i="1"/>
  <c r="E37" i="2" s="1"/>
  <c r="U143" i="1"/>
  <c r="D44" i="2" s="1"/>
  <c r="U141" i="1"/>
  <c r="D43" i="2" s="1"/>
  <c r="V114" i="1"/>
  <c r="E40" i="2" s="1"/>
  <c r="U90" i="1"/>
  <c r="D34" i="2" s="1"/>
  <c r="U77" i="1"/>
  <c r="D32" i="2" s="1"/>
  <c r="V60" i="1"/>
  <c r="E30" i="2" s="1"/>
  <c r="V50" i="1"/>
  <c r="E25" i="2" s="1"/>
  <c r="V29" i="1"/>
  <c r="E21" i="2" s="1"/>
  <c r="S4" i="1"/>
  <c r="U60" i="1"/>
  <c r="D30" i="2" s="1"/>
  <c r="U50" i="1"/>
  <c r="D25" i="2" s="1"/>
  <c r="U29" i="1"/>
  <c r="D21" i="2" s="1"/>
  <c r="U102" i="1"/>
  <c r="D37" i="2" s="1"/>
  <c r="V133" i="1"/>
  <c r="E42" i="2" s="1"/>
  <c r="V188" i="1"/>
  <c r="E66" i="2" s="1"/>
  <c r="V185" i="1"/>
  <c r="E64" i="2" s="1"/>
  <c r="V182" i="1"/>
  <c r="E63" i="2" s="1"/>
  <c r="V10" i="1"/>
  <c r="E6" i="2" s="1"/>
  <c r="V36" i="1"/>
  <c r="E22" i="2" s="1"/>
  <c r="V128" i="1"/>
  <c r="E41" i="2" s="1"/>
  <c r="V99" i="1"/>
  <c r="E36" i="2" s="1"/>
  <c r="V94" i="1"/>
  <c r="E35" i="2" s="1"/>
  <c r="V177" i="1"/>
  <c r="E61" i="2" s="1"/>
  <c r="U133" i="1"/>
  <c r="D42" i="2" s="1"/>
  <c r="U188" i="1"/>
  <c r="D66" i="2" s="1"/>
  <c r="U185" i="1"/>
  <c r="D64" i="2" s="1"/>
  <c r="U182" i="1"/>
  <c r="D63" i="2" s="1"/>
  <c r="U20" i="1"/>
  <c r="D14" i="2" s="1"/>
  <c r="U36" i="1"/>
  <c r="D22" i="2" s="1"/>
  <c r="U128" i="1"/>
  <c r="D41" i="2" s="1"/>
  <c r="U99" i="1"/>
  <c r="D36" i="2" s="1"/>
  <c r="U94" i="1"/>
  <c r="D35" i="2" s="1"/>
  <c r="V46" i="1"/>
  <c r="E24" i="2" s="1"/>
  <c r="V84" i="1"/>
  <c r="E33" i="2" s="1"/>
  <c r="V169" i="1"/>
  <c r="E58" i="2" s="1"/>
  <c r="V152" i="1"/>
  <c r="E48" i="2" s="1"/>
  <c r="V4" i="1" l="1"/>
  <c r="E4" i="2" s="1"/>
  <c r="E70" i="2" s="1"/>
  <c r="D5" i="2"/>
  <c r="D70" i="2" s="1"/>
  <c r="U194" i="1"/>
  <c r="V194" i="1"/>
</calcChain>
</file>

<file path=xl/sharedStrings.xml><?xml version="1.0" encoding="utf-8"?>
<sst xmlns="http://schemas.openxmlformats.org/spreadsheetml/2006/main" count="1270" uniqueCount="469">
  <si>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</si>
  <si>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</si>
  <si>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</si>
  <si>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</si>
  <si>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</si>
  <si>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</si>
  <si>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</si>
  <si>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</si>
  <si>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</si>
  <si>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</si>
  <si>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</si>
  <si>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</si>
  <si>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</si>
  <si>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</si>
  <si>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</si>
  <si>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</si>
  <si>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</si>
  <si>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</si>
  <si>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</si>
  <si>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</si>
  <si>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</si>
  <si>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</si>
  <si>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</si>
  <si>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Sonda je iz silikona ali poliuretana, ne vsebuje lateksa (materiali morajo biti termosenzibilni in biokompatibilni, ne strupeni in ne alergogeni), radiopačna, z mandrenom pri 8 Fr in 10 Fr,  z dvojnik Y portom, z dvema pokrovčkoma, ki dobro tesnita in se ne odpirata samovoljno tako, da ne pride do iztekanja želodčne vsebine. Mandren mora biti tak, da ga je po uvedbi sonde lahko odstraniti. 
Dolga 110 cm, graduirana od 10 do 90 cm na vsak centimeter. Konica mora biti atravmatska premazana s higromerom z utežjo od 5 do 7 gramov, lahko ostane uvedena do 4 tedne.</t>
  </si>
  <si>
    <t>Na vsakem ovitku mora biti označena velikost sonde, namen uporabe, CE, LOT, rok uporabe, oznaka materiala za enkratno uporabo, ime in naslov proizvajalca. Vsaki embalaži ali vsaj trgovskemu pakiranju morajo biti priložena navodila za uporabo v slovenskem jeziku.</t>
  </si>
  <si>
    <t xml:space="preserve">Na vsakem ovitku mora biti označena velikost sonde, namen uporabe, CE, LOT, rok uporabe, oznaka material za enkratno uporabo, ime in naslov proizvajalca. Vsaki embalaži ali vsaj trgovskemu pakiranju morajo biti priložena navodila za uporabo v slovenskem jeziku.
</t>
  </si>
  <si>
    <t>Pakiranje: 1-5                             Število brezplačnih vzorcev: 5</t>
  </si>
  <si>
    <t>Na vsakem ovitku mora biti označena velikost sonde, namen uporabe, CE, LOT, rok uporabe, oznaka material za enkratno uporabo, ime in naslov proizvajalca. Vsaki embalaži ali vsaj trgovskemu pakiranju morajo biti priložena navodila za uporabo v slovenskem jeziku.</t>
  </si>
  <si>
    <t>Je razbremenilna silikonska sonda z dvojnim lumnom. Dolga od 110 do 130 cm. Ima globinske oznake na vsak cm vsaj od 45 do 75 cm od konice sonde. Imeti mora atravmatsko konico in  med 8 do 10 lateralnih luknjic. CH 12. Na dodatnem lumnu mora imeti antirefluksno valvulo, ki omogoča prehajanje plinov in hkrati preprečuje izhajanje želodčne vsebine. Biti mora radiopačna, sterilna. Pritrjene ima tri pokrovčke,  ki dobro tesnijo, tako da želodčna vsebina ne more iztekati in se ne smejo sami odpirati. Sonda mora omogočati hranjenje z luer in luer lock nastavkom.
Sonde iz silikona lahko ostanejo uvedene več kot 4 tedne,
Sonde iz poliuretana pa od 1-4 tedne.</t>
  </si>
  <si>
    <t>Pakiranje: 10                              Število brezplačnih vzorcev: 10</t>
  </si>
  <si>
    <t>Je razbremenilna silikonska sonda z dvojnim lumnom. Dolga od 110 do 130 cm. Ima globinske oznake vsak cm vsaj od 45 do 75 cm od konice sonde. Imeti mora atravmatsko konico in  med 8 do 10 lateralnih luknjic. CH 14. Na dodatnem lumnu mora imeti antirefluksno valvulo, ki omogoča prehajanje plinov in hkrati preprečuje izhajanje želodčne vsebine. Biti mora radiopačna, sterilna. Pritrjene ima tri pokrovčke,  ki dobro tesnijo, tako da želodčna vsebina ne more iztekati in se ne smejo sami odpirati. Sonda mora omogočati hranjenje z luer in luer lock nastavkom.
Sonde iz silikona lahko ostanejo uvedene več kot 4 tedne,
Sonde iz poliuretana pa od 1-4 tedne.</t>
  </si>
  <si>
    <t>Pakiranje: 5-10                              Število brezplačnih vzorcev: 10</t>
  </si>
  <si>
    <t>Je razbremenilna silikonska sonda z dvojnim lumnom. Dolga od 110 do 130 cm. Ima globinske oznake vsak cm vsaj od 45 do 75 cm od konice sonde. Imeti mora atravmatsko konico in  med 8 do lateralnih luknjic. CH 16. Na dodatnem lumnu mora imeti antirefluksno valvulo, ki omogoča prehajanje plinov in hkrati preprečuje izhajanje želodčne vsebine. Biti mora radiopačna, sterilna. Pritrjene ima tri pokrovčke,  ki dobro tesnijo, tako da želodčna vsebina ne more iztekati in se ne smejo sami odpirati. Sonda mora omogočati hranjenje z luer in luer lock nastavkom.
Sonde iz silikona lahko ostanejo uvedene več kot 4 tedne,
Sonde iz poliuretana pa od 1-4 tedne.</t>
  </si>
  <si>
    <t>Na vsakem ovitku mora biti označena velikost sonde, namen uporabe, CE, LOT, rok uporabe, oznaka material za enkratno uporabo, ime in naslov proizvajalca. Vsaki embalaži ali vsaj trgovskemu pakiranju morajo biti priložena navodila za uporabo v slovenskem jeziku</t>
  </si>
  <si>
    <t xml:space="preserve">Sistem je sestavljen iz vsaj 1 m dolge mehke silikonske cevi (material ne sme biti toksičen, alergogen in ne sme vsebovati lateksa), brizgalke in treh zbiralnih vrečk s filtrom. Na koncu cevi je nizkotlačni retencijski balon (cuff), ki ima obarvan žepek, s pomočjo katerega se cev vstavlja. Balon služi tudi za pritrditev cevi v rektum. Za njim je oznaka (črna črta), ki opozarja na pravilno globino cevke in mora biti v predelu anusa. Na drugem koncu se nahaja priključek za nameščanje zbiralne vrečke z merilno skalo. Na cevi sta dve odprtini - odprtina za polnjenje balona z indikatorjem napolnjenosti, ki omogoča vidno in otipljivo spremljanje, kdaj je nizkotlačni retencijski balon optimalno napolnjen in odprtina za izpiranje. Sistem je v celoti prozoren, kar omogoča redno spremljanje barve, količine, konsistence blata ter morebitnih primesi. Sistem vsebuje tudi trak za pritrditev na posteljo; obarvan prstni žepek, za enostavnejše rokovanje ob nameščanju. Na slikonski cevi sta nameščeni dve cevki. Ena izmed njiju se uporablja za  polnjenje retencijskega balona po vstavitvi v rektum. Druga (irigacijska) cevka ", se uporablja izključno za spiranje, če je to potrebno.
</t>
  </si>
  <si>
    <t xml:space="preserve">Na vsakem ovitku mora biti označen namen uporabe, CE, LOT, rok uporabe, oznaka material za enkratno uporabo, ime in naslov proizvajalca. Vsaki embalaži ali vsaj trgovskemu pakiranju morajo biti priložena navodila za uporabo v slovenskem jeziku. </t>
  </si>
  <si>
    <t>Pakiranje: 1                              Število brezplačnih vzorcev: 5</t>
  </si>
  <si>
    <t>Prozorna vrečka z merilno skalo, za enkratno uporabo, vgrajen poklopec za zapiranje. Vrečka mora biti kompatibilna z razbremenilno črevesno sondo za dolgotrajno uporabo. Sistemu je dodan filter za preprečevanje širjenja neprijetnih vonjav, kompatibilen z razbremenilno cevjo - črevesno za dolgotrajno uporabo.</t>
  </si>
  <si>
    <t>Pakiranje: 10-20                              Število brezplačnih vzorcev: 20</t>
  </si>
  <si>
    <t>Sistem, za enkratno uporabo, dolžine cca do 200 cm s kapalno komoro, negativnim luer lock priključkom za povezavo s sondo,  T konektom za luer brizgalke ter vrečko. Vrečka mora biti iz prozorne, močnejše plastike, volumen od 500 ml do 1000 ml, ima sistem za obešanje, ki vzdrži težo polne vrečke odprtina za vnos hrane meri v premeru  3 - 5 cm; pokrita je s pokrovom. Pokrov je oblikovan tako, da omogoča odpiranje brez uporabe dodatnih orodij vrečka je graduirana od 100 ml dalje s koraki v izmerjenih oznakah količine vsaj po 100 ml do količine 1000 ml.  Sistem z vrečko za črpalko mora biti narejen tako, da pri nameščanju sistema v črpalko ali odstranjevanju iz črpalke vsebina ne more iztekati iz sistema. Sistem je kompatibilen s črpalko KANGAROO 324 in 2100 in omogoča varno ter funkcionalno enteralno hranjenje preko te črpalke. Sistem omogoča dajanje enteralne hrane in rehidracijskih tekočin (voda, čaj, ipd.)</t>
  </si>
  <si>
    <t>Na vsakem ovitku mora biti označen namen uporabe, CE, LOT, rok uporabe, oznaka material za enkratno uporabo, ime in naslov proizvajalca. Vsaki embalaži ali vsaj trgovskemu pakiranju morajo biti priložena navodila za
uporabo v slovenskem jeziku.</t>
  </si>
  <si>
    <t>Pakiranje: 30                              Število brezplačnih vzorcev: 10</t>
  </si>
  <si>
    <t>Sistem za enkratno uporabo, dolžine cca do 200 cm s kapalno komoro, negativnim luer lock priključkom za povezavo s sondo,  T konektom za luer brizgalke ter kombinacijo nastavkov, ki omogočajo uporabo na različnih embalažah industrijsko pripravljene hrane (steklenica, prednapolnjena vreča, plastenka). Kombinacija nastavkov omogoča uporabo sistema na steklenici, vreči ali plastenki in se po velikosti in  obliki ujema z grlom steklenice, vreče ali plastenke, ter ga objame tako, da ob uporabi hrane ne izteka mimo sistema. Sistem je kompatibilen s črpalko KANGAROO 324 in 2100 in omogoča varno ter funkcionalno enteralno hranjenje preko te črpalke.</t>
  </si>
  <si>
    <t>Pakiranje: 20-30                              Število brezplačnih vzorcev: 10</t>
  </si>
  <si>
    <t>Sistem za enkratno uporabo, dolžine cca 200 cm s kapalno komoro, negativnim luer lock priključkom za povezavo s sondo,  T konektom za LUER brizgalke ter vrečko. Vrečka mora biti iz prozorne, močnejše plastike, volumen od 500 do 1500 ml, ima sistem za obešanje, ki vzdrži težo polne vrečke odprtina za vnos hrane meri v premeru  3 - 5 cm; pokrita je s pokrovom. Pokrov je oblikovan tako, da omogoča odpiranje brez uporabe dodatnih orodij vrečka je graduirana od 100 ml dalje s koraki v izmerjenih oznakah količine vsaj po 100 ml do količine 1500 ml.  Sistem z vrečko za črpalko mora biti narejen tako, da pri nameščanju sistema v črpalko ali odstranjevanju iz črpalke vsebina ne more iztekati iz sistema. Sistem je kompatibilen s črpalko FLEXIFLO COMPANION in omogoča varno ter funkcionalno enteralno hranjenje preko te črpalke. Sistem omogoča dajanje enteralne hrane in rehidracijskih tekočin (voda, čaj, ipd.).</t>
  </si>
  <si>
    <t>Na vsakem ovitku mora biti označen namen uporabe, CE, LOT, rok uporabe, oznaka material za enkratno uporabo, ime in naslov proizvajalca. Vsaki embalaži ali vsaj trgovskemu pakiranju morajo biti priložena navodila za uporabo v slovenskem jeziku</t>
  </si>
  <si>
    <t>Sistem za enkratno uporabo, dolžine cca 200 cm s kapalno komoro, negativni luer lock priključkom za povezavo s sondo, T priključkom za luer brizgalke ter kombinacijo nastavkov, ki omogočajo uporabo na različnih embalažah industrijsko pripravljenje hrane (steklenica, prednapolnjena vreča, plastenka). Kombinacija nastavkov omogoča uporabo sistema na steklenici, vreči ali plastenki in se po velikosti in obliki ujema z grlom steklenice, vreče ali plastenke ter ga objame tako, da tako, da ob uporabi hrana ne izteka. Sistem je kompatibilen s črpalko FLEXIFLO FREEGO in omogoča varno ter funkcionalno enteralno hranjenje preko te črpalke.</t>
  </si>
  <si>
    <t>Pakiranje: 5-10                             Število brezplačnih vzorcev: 10</t>
  </si>
  <si>
    <t>Pakiranje: 25                            Število brezplačnih vzorcev:</t>
  </si>
  <si>
    <t>Set vsebuje hranilno sondo, 3 brizge in podaljševalno cev:
-Poliuretanska hranilna sonda 5 Fr, 50 cm z radiopačno črto, ki ima poleg distalnega izhoda še dva lateralna izhoda, konica na sondi je atravmatska. Sonda graduirana od 5 do 35 cm na vsak centimeter. Na sodi mora biti okrogel varen konekt vijolične barve s sivim barvnim obturatorjem,  ki pomeni velikost sonde. Varen konekt ne sme omogočati konektiranja standarnih Luer 6% conusov .  Sonda mora biti kompitabilna z konekti brizg v setu.
- V setu so 3 brizge velikosti 0,5 ml, 20 ml in 60 ml.  Brizge so vijolične barve – za vizualno razlikovanje namena uporabe. Varen konekt ne sme omogočati konektiranja standarnih Luer 6% konusov.  Mrtvi prostor pri konektu brizge ne sme biti večji od 0,056 ml, brizge ne smejo omogočati owerdelivery več kot 0,029 ml.  
- V setu dodana podaljševalna cev  za perfuzor dolžine 150 cm, iz PVC-ja, cev in konekti morajo biti vijolične barve – za vizualno razlikovanje namena uporabe, s stiščkom »Robert«, notranji premer 1,5 mm, zunanji premer 2,5 mm, s konekti, ki so zaradi varnosti kompatibilni z brizgami in sondo v setu.
Celotni set mora biti  po standardu ISO 80369-3.        Brez Latexa in DEHP.</t>
  </si>
  <si>
    <t>Neonatalni set za varno hranjeje CH6</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</si>
  <si>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2,9 mm, dolžina 171 mm</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</si>
  <si>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3,6 mm dolžina 171 mm</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</si>
  <si>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4,3 mm, dolžina 190 mm</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</si>
  <si>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4,9 mm, dolžina 213 mm</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</si>
  <si>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5,6 mm, dolžina 232 mm</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</si>
  <si>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6,2 mm, dolžina 253 mm</t>
  </si>
  <si>
    <t>Endotrahealni tubus za oralno in nazalno intubacijo, brez mešička, z zaobljeno atravmatsko konico in Murphy očesom, izdelan iz biokompatibilnega termosenzibilnega PVC, sterilen. Graduacije morajo biti označene na dveh nasprotnih si straneh tubusa, pred konico tubusa morata biti intubacijski oznaki - črta za natančno pozicioniranje tubusa v traheji. O.D. 7,5 mm, dolžina 304 mm</t>
  </si>
  <si>
    <t>TUBUS E/T PEDIATRIČNI     2,0 mm        520-20</t>
  </si>
  <si>
    <t>Sterilno pakirano</t>
  </si>
  <si>
    <t>TUBUS E/T PEDIATRIČNI   2,5 mm            520-25</t>
  </si>
  <si>
    <t>BLOKER ENDOBRONHIALNI</t>
  </si>
  <si>
    <t>Za uporabo skozi enosvetlinski tubus, z angulirano konico za lažje pozicioniranje, s PVC balončkom za blokado ustreznega bronha. Centralno lumen za aspiracijo. Pridružen večkraki konekt, ki omogoča priključitev na dihalno cev in uvedbo bronhoskopa.</t>
  </si>
  <si>
    <t>TUBUS ENDOBRONHIALNI LEVI 26 F</t>
  </si>
  <si>
    <t>Sterilno pakiran, z bronhialno vloženim vodilom, sestavljenimi konekti, kompatibilnimi za dihalno cev in priloženo platično zaponko-klemo.</t>
  </si>
  <si>
    <t>Endotrahealni tubus za oralno in nazalno intubacijo, z nizkotlačnim mešičkom, atravmatsko konico in Murphy očesom, modrim okroglim  kontrolnim baločkom, izdelan iz biokompatibilnega termosenzibilnega PVC, sterilen. Radiopačna nitka poteka neprekinjeno po celi dolžini tubusa. Nad mešičkom morata biti dve krožni oznaki (2 in 4 cm nad mešičkom) za natančno pozicioniranje tubusa v traheji.</t>
  </si>
  <si>
    <t xml:space="preserve">Nasopharingealni tubus; anatomsko blikovan iz mehkega tankega termosenzibilnega materiala; notranja stena izdelana po metodi Glide-Tex za lažje drsenje aspiracijskega katetra; zunanja stena izdelana po metodi Slide-Tex za lazje drsenje pri vstavitvi tubusa; </t>
  </si>
  <si>
    <t>Nasopharingealni tubus; anatomsko blikovan iz mehkega tankega termosenzibilnega materiala; notranja stena izdelana po metodi Glide-Tex za lažje drsenje aspiracijskega katetra; zunanja stena izdelana po metodi Slide-Tex za lazje drsenje pri vstavitvi tubusa;</t>
  </si>
  <si>
    <t>Kavdalno predukrivljeni endotrahealni tubus; tubus je za lažjo intubacijo ali vstavljanje aspiracijskega katetra možno ˝poravnati˝, radiopačna črta mora potekati neprekinjeno po celotni dolžini tubusa, z atravmatsko konico in Murphy očesom, brez mešička; iz biokompatibilnega termosenzibilnega PVC; oralna uporaba; O.D. 4,2 mm, dolžina 174 mm</t>
  </si>
  <si>
    <t>Kavdalno predukrivljeni endotrahealni tubus; tubus je za lažjo intubacijo ali vstavljanje aspiracijskega katetra možno ˝poravnati˝, radiopačna črta mora potekati neprekinjeno po celotni dolžini tubusa, z atravmatsko konico in Murphy očesom, brez mešička; iz biokompatibilnega termosenzibilnega PVC; oralna uporaba; O.D. 4,8 mm, dolžina 195 mm</t>
  </si>
  <si>
    <t>Kavdalno predukrivljeni endotrahealni tubus; tubus je za lažjo intubacijo ali vstavljanje aspiracijskega katetra možno ˝poravnati˝, radiopačna črta mora potekati neprekinjeno po celotni dolžini tubusa, z atravmatsko konico in Murphy očesom, brez mešička; iz biokompatibilnega termosenzibilnega PVC; oralna uporaba; O.D. 5,6 mm, dolžina 210 mm</t>
  </si>
  <si>
    <t xml:space="preserve">Kavdalno predukrivljeni endotrahealni tubus z mešičkom. Pri številkah od I.D. 6,0mm - I.D. 9,0mm  mora biti mešiček iz stanjšanega PVC materiala, ki je v celoti jasno razvidne stožčaste oblike (obseg mešička se linearno zmanjšuje od proksimalnega do distalnega dela). Murphy očesom in modrim okroglim kontrolnim baločkom ( z možnostjo nabave Brand sistema); radiopačna črta mora potekati neprekinjeno po celotni dolžini tubusa; z atravmatsko konico; iz biokompatibilnega termosenzibilnega PVC; </t>
  </si>
  <si>
    <t>TUBUS SPIRALNI ENDOTRAHEALNI ŠT.5,0</t>
  </si>
  <si>
    <t>TUBUS SPIRALNI ENDOTRAHEALNI ŠT.5,5</t>
  </si>
  <si>
    <t>TUBUS SPIRALNI ENDOTRAHEALNI ŠT.6,0</t>
  </si>
  <si>
    <t>TUBUS SPIRALNI ENDOTRAHEALNI ŠT.6,5</t>
  </si>
  <si>
    <t>TUBUS SPIRALNI ENDOTRAHEALNI ŠT.7,0</t>
  </si>
  <si>
    <t>TUBUS SPIRALNI ENDOTRAHEALNI ŠT.7,5</t>
  </si>
  <si>
    <t>TUBUS SPIRALNI ENDOTRAHEALNI ŠT.8,0</t>
  </si>
  <si>
    <t>TUBUS SPIRALNI ENDOTRAHEALNI ŠT.8,5</t>
  </si>
  <si>
    <t>TUBUS SPIRALNI ENDOTRAHEALNI ŠT.9,0</t>
  </si>
  <si>
    <t>VODILO ZA ENDOTRAH. INTUBACIJO UPOGLJIVO 6.5 / 7.0</t>
  </si>
  <si>
    <t>VODILO ZA ENDOTRAH. INTUBACIJO UPOGLJIVO 7.5 / 8.0</t>
  </si>
  <si>
    <t xml:space="preserve">VODILO ZA TUBUS              </t>
  </si>
  <si>
    <t>Vodila za tubus 4 mm - 6 mm. Vodila je iz aluminija, prevlečeno v mehek termosenzibilen PVC, dolžina 39 cm, premer 3,3 mm, brez lateksa,</t>
  </si>
  <si>
    <t xml:space="preserve">Vodilo za tubus od 5.0mm - 10.0mm; vodilo iz aluminija in prevlečeno v mehek termosenzibilen PVC; dolžina 54cm; premer 4.7mm; brez lateksa; </t>
  </si>
  <si>
    <t>IZMENJEVALEC ZA DVOSVETLINSKI TUBUS C-CAE 11,0 F/100 CM</t>
  </si>
  <si>
    <t>IZMENJEVALEC ZA DVOSVETLINSKI TUBUS  C-CAE 14,0 F/100 CM</t>
  </si>
  <si>
    <t>PVC material, brez lateksa, kompatibilen s sistemom Mcgrath verzijo 2, MAC 2</t>
  </si>
  <si>
    <t>PVC material, brez lateksa, kompatibilen s sistemom Mcgrath verzijo 2, MAC 3</t>
  </si>
  <si>
    <t>PVC material, brez lateksa, kompatibilen s sistemom Mcgrath verzijo 2, MAC 4</t>
  </si>
  <si>
    <t>PVC material, brez lateksa, kompatibilen s sistemom Mcgrath verzijo 2</t>
  </si>
  <si>
    <t>NADOMESTNI VLOŽEK ZA Mcgrath 340-000-000</t>
  </si>
  <si>
    <t>NADOMESTNI VLOŽEK ZA Mcgrath, kompatibilano s sistemom Mcgrath verzija 2, 250 min.</t>
  </si>
  <si>
    <t>USTNIK ZA TUBUS S PREREČITVIJO UGRIZA - MEDIUM</t>
  </si>
  <si>
    <t>USTNIK ZA TUBUS S PREREČITVIJO UGRIZA - LARGE</t>
  </si>
  <si>
    <t>Pakiranje: 1                             Število brezplačnih vzorcev:</t>
  </si>
  <si>
    <t>Pakiranje: 25                             Število brezplačnih vzorcev:</t>
  </si>
  <si>
    <t>Traheostomijske žične kanile z graduirano označbo globine kanile, notranji premer 7,0 mm, zunanji premer največ 10,4 mm</t>
  </si>
  <si>
    <t xml:space="preserve">Silikoniziran PVC; enostavno odstranjevanje vodila; fleksibilna krilca z luknjicami za varno in prilegajočo fiksacijo, na krilcih odtisnjen notranji in zunanji premer in dolžina kanile; ob krilcih je zaponka za nastavitev dolžine kanile, ki ob zaprtju fiksira kanilo na zaželeni dolžini, da pri tem ne zapre kanala za napihovanje mešička;
posebna oblika mešička (HVLP) – valjasti (oblika valja) nizkotlačen mešiček, velik volumen - nizek tlak, ki omogoča dobro tesnjenje kanile ob istočasno nizkem tlaku na stene traheje - zmanjša možnost aspiracije, poškodbe stene traheje in dobro predihavanje;
odporna na višji PEEP, enostavna uporaba pri vstavitvi in menjavi kanile v nujnih primerih brez predhodne priprave; anatomska oblika; 
imeti mora kontrolo napolnjenosti preko zunanjega mešička, kompatibilna mora biti s sistemi za nadzorom tlaka v mešičku.
</t>
  </si>
  <si>
    <t xml:space="preserve">Notranji premer 7,0 mm, zunanji premer največ 10,4 mm.Dolžina kanil od 110 mm do 140 mm z graduirano označbo globine kanile. </t>
  </si>
  <si>
    <t xml:space="preserve">Notranji premer 8,0 mm, zunanji premer največ 11,4 mm. Dolžina kanil od 110 mm do 140 mm z graduirano označbo globine kanile. </t>
  </si>
  <si>
    <t xml:space="preserve">Notranji premer 9,0 mm, zunanji premer največ 12,4 mm. Dolžina kanil od 110 mm do 140 mm z graduirano označbo globine kanile. </t>
  </si>
  <si>
    <t xml:space="preserve">Notranji premer 10,0 mm, zunanji premer največ 13,4 mm. Dolžina kanil od 110 mm do 140 mm z graduirano označbo globine kanile. </t>
  </si>
  <si>
    <t xml:space="preserve">Notranji premer 11,0 mm, zunanji premer največ 14,4 mm. Dolžina kanil od 110 mm do 140 mm z graduirano označbo globine kanile. </t>
  </si>
  <si>
    <t>Vodilo za tubus CH 14</t>
  </si>
  <si>
    <t>sterilno pakirana, za 1x  uporabo;</t>
  </si>
  <si>
    <t>Vodilo za tubus CH 10</t>
  </si>
  <si>
    <t>Vodilo za tubus CH 6</t>
  </si>
  <si>
    <t>Sterilni set za enkratno uporabo, ki vsebuje vse potrebne pripomočke za urgentno konikotomijo: 6,0 mm velika trehealna kanila, ki vsebuje dilatator in iglo za hitro vstavitev. Igla naj ima varnostno vzmet in indikator. Kanila nam mora omogočiti, da  bolnika lahko ventiliramo z ventilatorjem. Set vsebuje skalpel, 10 ml brizgo, iglo z varnostnim vzmetenjem in indikatorjem položaja igle, dilatator, kanilo z mešičkom, gel za lubrifikacijo, trak za fiksacijo kanile, nit in iglo  za šivanje, filter za kanilo.</t>
  </si>
  <si>
    <t>6,0 mm trehealna kanila</t>
  </si>
  <si>
    <t xml:space="preserve">Vsebina: skalpel, uvajalna kanila, trak za fiksacijo traheostomske kanile, 10 ml brizga, vodilna žica z atraumatsko ukrivljenim zaključkom, dilatatorjem, s traheostomsko kanilo z naslednjimi karakteristikami:
iz termosenzibilnega, biokompatibilnega (ISO 10993-1), 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aspiracije subglotičnega prostora;
s pripadajočim trakcem;
z vodilom z zaobljenimi zaključki za lažje uvajanje kanile. 
</t>
  </si>
  <si>
    <t>Dimenzije: 8,0 mm notranjega premera.</t>
  </si>
  <si>
    <t>Vsebina: skalpel, uvajalna kanila, trak za fiksacijo traheostomske kanile, 10 ml brizga, vodilna žica z atraumatsko ukrivljenim zaključkom, dilatatorjem, s traheostomsko kanilo z naslednjimi karakteristikami:
iz termosenzibilnega, biokompatibilnega (ISO 10993-1), 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aspiracije subglotičnega prostora;
s pripadajočim trakcem;
z vodilom z zaobljenimi zaključki za lažje uvajanje kanile.</t>
  </si>
  <si>
    <t>Dimenzije: 9,0 mm notranjega premera.</t>
  </si>
  <si>
    <t>Set za uvajanje traheostomske kanile s peanom, notranji premer 7,0 mm</t>
  </si>
  <si>
    <t xml:space="preserve"> notranji premer 7,0 mm</t>
  </si>
  <si>
    <t>Set za uvajanje traheostomske kanile s peanom, notranji premer 8,0 mm</t>
  </si>
  <si>
    <t>Set za uvajanje traheostomske kanile s peanom, notranji premer 9,0 mm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</si>
  <si>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</si>
  <si>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</si>
  <si>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</si>
  <si>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</si>
  <si>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</si>
  <si>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</si>
  <si>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</si>
  <si>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</si>
  <si>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</si>
  <si>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</si>
  <si>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</si>
  <si>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</si>
  <si>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</si>
  <si>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</si>
  <si>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</si>
  <si>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</si>
  <si>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</si>
  <si>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</si>
  <si>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</si>
  <si>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</si>
  <si>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</si>
  <si>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</si>
  <si>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</si>
  <si>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</si>
  <si>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</si>
  <si>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</si>
  <si>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</si>
  <si>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</si>
  <si>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</si>
  <si>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</si>
  <si>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</si>
  <si>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</si>
  <si>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</si>
  <si>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</si>
  <si>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</si>
  <si>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</si>
  <si>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</si>
  <si>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</si>
  <si>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</si>
  <si>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</si>
  <si>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</si>
  <si>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</si>
  <si>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</si>
  <si>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</si>
  <si>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</si>
  <si>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</si>
  <si>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</si>
  <si>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</si>
  <si>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</si>
  <si>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</si>
  <si>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</si>
  <si>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</si>
  <si>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</si>
  <si>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</si>
  <si>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</si>
  <si>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</si>
  <si>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</si>
  <si>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</si>
  <si>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</si>
  <si>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</si>
  <si>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</si>
  <si>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</si>
  <si>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</si>
  <si>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</si>
  <si>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Pakiranje: 10                          Število brezplačnih vzorcev: 5</t>
  </si>
  <si>
    <t xml:space="preserve">Poliuretanska sonda CH6 ne vsebuje lateksa, termosenzibilna, biokompatibilna, netoksična, nealergena, 6 FR, s pritrjenim pokrovčkom, ki dobro tesni in se ne odpira samovoljno tako, da ne prihaja do izteka želodčne vsebine. Dolžina 50 cm, radiopačna, centimetersko graduirana na en cm od 5cm do 35 od konice sonde,  atravmatska konica. EN Fit konekt vijolične barve. Skladna s ISO 80369-3 standardom </t>
  </si>
  <si>
    <t>Poliuretanska sonda CH8 ne vsebuje lateksa, termosenzibilna, biokompatibilna, netoksična, nealergena, 8 FR z Y barvno kodiranim vodilom glede na velikost, s pritrjenim pokrovčkom, ki mora dobro tesniti in se ne odpira samovoljno tako, da ne prihaja do izteka želodčne vsebine. Dolžina 50 cm, radiopačna, 2 lateralni odprtini, centimetersko graduirana na 1 cm od 5 - 35cm, atravmatska konica. EN Fit konekt vijolične barve. Uporabna do 4 tedne.Skladna s ISO 80369-3 standardom</t>
  </si>
  <si>
    <t>Je razbremenilna silikonska sonda z dvojnim lumnom. Dolga od 110 do 130 cm. Ima globinske oznake vsak cm vsaj od 45 do 75 cm od konice sonde. Imeti mora atravmatsko konico in  med 8 do 10 lateralnih luknjic. CH 18. Na dodatnem lumnu mora imeti antirefluksno valvulo, ki omogoča prehajanje plinov in hkrati preprečuje izhajanje želodčne vsebine. Biti mora radiopačna, sterilna. Pritrjene ima tri pokrovčke,  ki dobro tesnijo, tako da želodčna vsebina ne more iztekati in se ne smejo sami odpirati. Sonda mora omogočati hranjenje z luer in luer lock nastavkom.
Sonde iz silikona lahko ostanejo uvedene več kot 4 tedne,
Sonde iz poliuretana pa od 1-4 tedne.</t>
  </si>
  <si>
    <t>Na vsakem ovitku mora biti označen namen uporabe, CE, LOT, rok uporabe, oznaka material za enkratno uporabo, ime in naslov proizvajalca. Vsaki embalaži ali vsaj trgovskemu pakiranju morajo biti priložena navodila za uporabo v slovenskem jeziku.</t>
  </si>
  <si>
    <t>Sistem za enkratno uporabo, dolžine cca do 200 cm s kapalno komoro, negativnim luer lock priključkom za povezavo s sondo,  T priključkom za luer brizgalke  ter kombinacijo nastavkov, ki omogočajo uporabo na različnih embalažah industrijsko pripravljene hrane (steklenica, prednapolnjena vreča, plastenka). Kombinacija nastavkov omogoča uporabo sistema na steklenici, vreči ali plastenki in se po velikosti in  obliki ujema z grlom steklenice, vreče ali plastenke ter ga objame tako, da ob uporabi hrana ne izteka mimo sistema. Sistem je kompatibilen s črpalko ENTEROPORT PLUS in omogoča varno ter funkcionalno enteralno hranjenje preko te črpalke.</t>
  </si>
  <si>
    <t>Pakiranje: 30                           Število brezplačnih vzorcev: 10</t>
  </si>
  <si>
    <t>SONDA NAZOENTERALNA 12 F - 109 CM</t>
  </si>
  <si>
    <t>Sonda je iz silikona ali poliuretana, ne vsebuje lateksa (materiali morajo biti termosenzibilni in biokompatibilni, ne strupeni in ne alergogeni), radiopačna, 12 FR, z dvojnim Y portom, z dvema pokrovčkoma, ki dobro tesnita in se ne odpirata samovoljno tako, da ne pride do iztekanja želodčne vsebine. Mandren mora biti tak, da ga je po uvedbi sonde lahko odstraniti. Dolga 109 cm, graduirana od 10 do 80 cm na vsak centimeter. Konica mora biti atravmatska premazana s higromerom z utežjo od 5 do 7 gramov, lahko ostane uvedena do 4 tedne.</t>
  </si>
  <si>
    <t>SONDA NAZOENTERALNA 8F - 109CM</t>
  </si>
  <si>
    <t>Sonda je iz silikona ali poliuretana, ne vsebuje lateksa (materiali morajo biti termosenzibilni in biokompatibilni, ne strupeni in ne alergogeni), radiopačna, 8 FR, z dvojnim Y portom, z dvema pokrovčkoma, ki dobro tesnita in se ne odpirata samovoljno tako, da ne pride do iztekanja želodčne vsebine. Mandren mora biti tak, da ga je po uvedbi sonde lahko odstraniti.  Dolga 109 cm, graduirana od 10 do 80 cm na vsak centimeter. Konica mora biti atravmatska premazana s higromerom z utežjo od 5 do 7 gramov, lahko ostane uvedena do 4 tedne.</t>
  </si>
  <si>
    <t>SONDA NAZOENTERALNA 8F - 90CM</t>
  </si>
  <si>
    <t>Sonda je iz silikona ali poliuretana, ne vsebuje lateksa (materiali morajo biti termosenzibilni in biokompatibilni, ne strupeni in ne alergogeni), radiopačna, 8 FR, z dvojnim Y portom, z dvema pokrovčkoma, ki dobro tesnita in se ne odpirata samovoljno tako, da ne pride do iztekanja želodčne vsebine. Mandren mora biti tak, da ga je po uvedbi sonde lahko odstraniti. Dolga 90 cm, graduirana od 10 do 80 cm na vsak centimeter. Konica mora biti atravmatska premazana s higromerom.</t>
  </si>
  <si>
    <t>SISTEM ZA  HRANJENJE FREEGO VREČKA ZA POLNJ.1,5 L</t>
  </si>
  <si>
    <t xml:space="preserve">Na vsakem ovitku mora biti označen namen uporabe, CE, LOT, rok uporabe, oznaka material za enkratno uporabo, ime in naslov proizvajalca. Vsaki embalaži ali vsaj trgovskemu pakiranju morajo biti priložena navodila za uporabo v slovenskem jeziku.                                    </t>
  </si>
  <si>
    <t>Pakiranje: 25                            Število brezplačnih vzorcev: 10</t>
  </si>
  <si>
    <t xml:space="preserve">
Neonatalni set za varno hranjeje CH 4</t>
  </si>
  <si>
    <t>Neonatalni set za varno hranjeje CH 5</t>
  </si>
  <si>
    <t>Set vsebuje hranilno sondo, 3 brizge in podaljševalno cev:
- Poliuretanska hranilna sonda 6 Fr, 50 cm z radiopačno črto, ki ima poleg distalnega izhoda še dva lateralna izhoda, konica na sondi je atravmatska. Sonda graduirana od 5 do 35 cm na vsak centimeter. Na sodi mora biti okrogel varen konekt vijolične barve z zelenim barvnim obturatorjem,  ki pomeni velikost sonde. Varen konekt ne sme omogočati konektiranja standarnih Luer 6% conusov .  Sonda mora biti kompitabilna z konekti brizg v setu.
- V setu so 3 brizge velikosti 0,5 ml, 20 ml in 60 ml.  Brizge so vijolične barve – za vizualno razlikovanje namena uporabe. Varen konekt ne sme omogočati konektiranja standarnih Luer 6% konusov.  Mrtvi prostor pri konektu brizge ne sme biti večji od 0,056 ml, brizge ne smejo omogočati overdelivery več kot 0,029 ml.  
- V setu dodana podaljševalna cev  za perfuzor dolžine 150 cm, iz PVC-ja, cev in konekti morajo biti vijolične barve – za vizualno razlikovanje namena uporabe, s stiščkom »Robert«, notranji premer 1,5 mm, zunanji premer 2,5 mm, s konekti, ki so zaradi varnosti kompatibilni z brizgami in sondo v setu.
Celotni set mora biti  po standardu ISO 80369-3.        Brez Latexa in DEHP.</t>
  </si>
  <si>
    <t>TUBUS ENDOTRAHEALNI BREZ MEŠIČKA 2,0 MM  111-20</t>
  </si>
  <si>
    <t>TUBUS ENDOTRAHEALNI BREZ MEŠIČKA 2,5 MM  111-25</t>
  </si>
  <si>
    <t>TUBUS ENDOTRAHEALNI BREZ MEŠIČKA 3,0 MM  111-30</t>
  </si>
  <si>
    <t>TUBUS ENDOTRAHEALNI BREZ MEŠIČKA  3,5 MM  111-35</t>
  </si>
  <si>
    <t>TUBUS ENDOTRAHEALNI BREZ MEŠIČKA 4,0 MM  111-40</t>
  </si>
  <si>
    <t>TUBUS ENDOTRAHELANI BREZ MEŠIČKA 4,5 MM  111-45</t>
  </si>
  <si>
    <t>TUBUS ENDOTRAHEALNI BREZ MEŠIČKA 5,5 MM  111-55</t>
  </si>
  <si>
    <t xml:space="preserve">Endotrahealni tubus brez mešička;  iz posebej mehkega termosenzibilnega PVC; intubacijska oznaka - črta pred konico tubusa za natančno pozicioniranje tubusa v traheji; z atravmatsko konico pod kotom 37°; za oralno ali nazalno uporabo; ne vsebuje DEHP in lateksa ; od I.D. 2 mm - I.D.3,5 mm dolžina 165 mm; od I.D. 4 mm – I.D. 5 mm dolžina 230 mm; </t>
  </si>
  <si>
    <t>Pakiranje: 25                          Število brezplačnih vzorcev: 5</t>
  </si>
  <si>
    <t xml:space="preserve">Endotrahealni tubus brez mešička;  iz posebej mehkega termosenzibilnega PVC; intubacijska oznaka - črta pred konico tubusa za natančno pozicioniranje tubusa v traheji; z atravmatsko konico pod kotom 37°; za oralno ali nazalno uporabo; ne vsebuje DEHP in lateksa ; od I.D. 2 mm - I.D.3,5 mm dolžina 165 mm; od I.D. 4 mm – I.D. 5 mm dolžina 230 mm;  </t>
  </si>
  <si>
    <t>TUBUS E/T PEDIAT.    3,0 mm             520-30</t>
  </si>
  <si>
    <t xml:space="preserve">Endotrahealni tubus brez mešička;  iz posebej mehkega termosenzibilnega PVC; intubacijska oznaka - črta pred konico tubusa za natančno pozicioniranje tubusa v traheji; z atravmatsko konico pod kotom 37°; za oralno ali nazalno uporabo; ne vsebuje DEHP in lateksa ; od I.D. 2mm - I.D.3,5mm dolžina 165mm; od I.D. 4mm – I.D. 5.mm dolžina 230mm; </t>
  </si>
  <si>
    <t>TUBUS E/T PEDIAT.     3,5 mm            520-35</t>
  </si>
  <si>
    <t xml:space="preserve">Endotrahealni tubus brez mešička;  iz posebej mehkega  termosenzibilnega PVC; intubacijska oznaka - črta pred konico tubusa za natančno pozicioniranje tubusa v traheji; z atravmatsko konico pod kotom 37°; za oralno ali nazalno uporabo; ne vsebuje DEHP in lateksa ; od I.D. 2mm - I.D.3,5mm dolžina 165mm; od I.D. 4mm – I.D. 5.mm dolžina 230mm; </t>
  </si>
  <si>
    <t>Pakiranje:  10                           Število brezplačnih vzorcev: 5</t>
  </si>
  <si>
    <t>Sterilno pakirano, za 1x uporabo</t>
  </si>
  <si>
    <t>Pakiranje: 1                             Število brezplačnih vzorcev: 2</t>
  </si>
  <si>
    <t>BLOKER ENDOBRONHIALNI EZ 7 FR - 75 CM</t>
  </si>
  <si>
    <t>Za uporabo skozi enosvetlinski tubus in prekinitev predihavanja levega ali desnega pljučnega krila (glede na operativne potrebe). Sestavljen iz mešička nizkih tlakov ob velikih volumnih, ki omogoča mehko, atravmatsko tesnjenje ob steno bronha, iz vodilne zanke, ki omogoča z ustrezno velikim bronhoskopom natančno namestitev bronho blokerja, iz osnove tankega katera z markacijami globine in centralnim lumnom za aspiracijo in večfunkcijskega priključka (multiport adapterja), ki omogoča vstop blokerja, vstop bronhoskopa, hkraten stik z dihalnim sistemom (15 mm konekt) in nemoteno predihavanje bolnika med intervencijo. Velikost 7 FR.</t>
  </si>
  <si>
    <t>Pakiranje: 1                              Število brezplačnih vzorcev: 2</t>
  </si>
  <si>
    <t xml:space="preserve">Levi endobronhialni tubus s poliuretanskima mešičkoma; bronhialni krak rahklo ukrivljen; dvojni lumen za možnost ločenega predihavanja levega in desnega pljučnega krila; imeti mora pravokotno distalno konico; najmanj 3 radiopačne oznake - distalna konica, nad bronhialnim mešičkom in pri trahealni odprtini; enako barvno označen lumen in mešiček; priložena dva aspiracijska katetra s štirimi lateralnimi luknjicami in regulatorjem vleka; priložena dva dvojno vrtljiva konektorja in Y konektor ; z vodilom;  dolžina 420 mm; </t>
  </si>
  <si>
    <t>Levi endobronhialni tubus s PVC mešičkoma, modrim bronhialnim in transparentnim trahealnim, z zunanjima kontrolnima balončkoma, z označbo lege mešička. Bronhialni krak rahklo ukrivljen; dva ločena lumna, oznake globine tubusa in ustrezne pozicije obeh lumnov, možnost ločenega predihavanja levega in desnega pljučnega krila; imeti mora pravokotno distalno konico.</t>
  </si>
  <si>
    <t>Pakiranje: 10                     Število brezplačnih vzorcev: 2</t>
  </si>
  <si>
    <t>TUBUS ENDOBRONHIALNI LEVI DEAS 28 FR</t>
  </si>
  <si>
    <t xml:space="preserve">Levi endobronhialni tubus s PVC mešičkoma, modrim bronhialnim in transparentnim trahealnim, z zunanjima kontrolnima balončkoma, z označbo lege mešička. Bronhialni krak rahklo ukrivljen; dva ločena lumna, oznake globine tubusa in ustrezne pozicije obeh lumnov, možnost ločenega predihavanja levega in desnega pljučnega krila; imeti mora pravokotno distalno konico. </t>
  </si>
  <si>
    <t>TUBUS ENDOBRONHIALNI DESNI 32 FR</t>
  </si>
  <si>
    <t>Pakiranje: 10                         Število brezplačnih vzorcev: 2</t>
  </si>
  <si>
    <t>TUBUS ENDOBRONHIALNI LEVI 35 FR</t>
  </si>
  <si>
    <t xml:space="preserve">Levi endobronhialni tubus s PVC mešičkoma, modrim bronhialnim in transparentnim trahealnim, z zunanjima kontrolnima balončkoma, z označbo lege mešička. Bronhialni krak rahklo ukrivljen; dva ločena lumna, oznake globine in ustrezne pozicije obeh lumnov, za možnost ločenega predihavanja levega in desnega pljučnega krila; imeti mora pravokotno distalno konico. </t>
  </si>
  <si>
    <t>TUBUS ENDOBRONHIALNI LEVI 37 FR</t>
  </si>
  <si>
    <t>Levi endobronhialni tubus s PVC mešičkoma, modrim bronhialnim in transparentnim trahealnim, z zunanjima kontrolnima balončkoma, z označbo lege mešička. Bronhialni krak rahklo ukrivljen; dva ločena lumna, oznake globine in ustrezne pozicije obeh lumnov, za možnost ločenega predihavanja levega in desnega pljučnega krila; imeti mora pravokotno distalno konico.</t>
  </si>
  <si>
    <t>TUBUS ENDOBRONHIALNI LEVI 39 FR</t>
  </si>
  <si>
    <t>TUBUS ENDOBRONHIALNI LEVI 41 FR</t>
  </si>
  <si>
    <t xml:space="preserve">Levi endobronhialni tubus s PVC mešičkoma, modrim bronhialnim intransparentnim trahealnim, z zunanjima kontrolnima balončkoma, z označbo lege mešička. Bronhialni krak rahklo ukrivljen; dva ločena lumna, oznake globine in ustrezne pozicije obeh lumnov, za možnost ločenega predihavanja levega in desnega pljučnega krila; imeti mora pravokotno distalno konico. </t>
  </si>
  <si>
    <t>TUBUS ENDOBRONHIALNI DESNI 28 FR</t>
  </si>
  <si>
    <t>TUBUS ENDOBRONHIALNI DESNI 35 FR</t>
  </si>
  <si>
    <t>TUBUS ENDOBRONHIALNI DESNI 37 FR</t>
  </si>
  <si>
    <t>TUBUS ENDOBRONHIALNI DESNI 39 FR</t>
  </si>
  <si>
    <t>TUBUS ENDOBRONHIALNI DESNI 41 FR</t>
  </si>
  <si>
    <t>TUBUS ENDOTRAHEALNI Z MEŠIČKOM 3,0 MM</t>
  </si>
  <si>
    <t>TUBUS ENDOTRAHEALNI Z MEŠIČKOM 3,5 MM</t>
  </si>
  <si>
    <t>TUBUS ENDOTRAHEALNI Z MEŠIČKOM 4,0 MM</t>
  </si>
  <si>
    <t>TUBUS ENDOTRAHEALNI Z MEŠIČKOM 4,5 MM</t>
  </si>
  <si>
    <t>TUBUS ENDOTRAHEALNI Z MEŠIČKOM 5,0 MM</t>
  </si>
  <si>
    <t>TUBUS ENDOTRAHEALNI Z MEŠIČKOM 5,5 MM</t>
  </si>
  <si>
    <t>TUBUS NASALNI 6,0 MM              119-60</t>
  </si>
  <si>
    <t>Kranialno predukivljeni endotrahealni tubus z mešičkom iz stanjšanega PVC materiala, ki mora biti v celoti jasno razvidne stožčaste oblike (obseg mešička se linearno zmanjšuje od proksimalnega do distalnega dela). Z Murphy očesom in modrim okroglim kontrolnim baločkom (z možnostjo nabave Brand sistema); radiopačna črta mora potekati neprekinjeno po celotni dolžini tubusa, z atravmatsko konico; iz biokompatibilnega termosenzibilnega PVC;</t>
  </si>
  <si>
    <t>TUBUS NASALNI 6,5 MM             119-65</t>
  </si>
  <si>
    <t xml:space="preserve">Kranialno predukivljeni endotrahealni tubus z mešičkom iz stanjšanega PVC materiala, ki mora biti v celoti jasno razvidne stožčaste oblike (obseg mešička se linearno zmanjšuje od proksimalnega do distalnega dela). Z Murphy očesom in modrim okroglim kontrolnim baločkom ( z možnostjo nabave Brand sistema); radiopačna črta mora potekati neprekinjeno po celotni dolžini tubusa, z atravmatsko konico; iz biokompatibilnega termosenzibilnega PVC; </t>
  </si>
  <si>
    <t>TUBUS NASALNI 7,0 MM               119-70</t>
  </si>
  <si>
    <t>TUBUS NASALNI 7,5 MM              119-75</t>
  </si>
  <si>
    <t>TUBUS NASOFARINGEALNI ŠT. 6,5 MM</t>
  </si>
  <si>
    <t>TUBUS NASOFARINGEALNI ŠT. 7,0 MM</t>
  </si>
  <si>
    <t>TUBUS NASOFARINGEALNI ŠT. 7,5 MM</t>
  </si>
  <si>
    <t>TUBUS NASOFARINGEALNI ŠT. 8,0 MM</t>
  </si>
  <si>
    <t>TUBUS NASOFARINGEALNI ŠT. 8,5 MM</t>
  </si>
  <si>
    <t>TUBUS ORALNI  3,0 MM   113-30</t>
  </si>
  <si>
    <t>TUBUS ORALNI 3,5 MM              113-35</t>
  </si>
  <si>
    <t>TUBUS ORALNI 4,0 MM               113-40</t>
  </si>
  <si>
    <t>TUBUS ORALNI 4,0 MM UKRIVLJENI 115-40</t>
  </si>
  <si>
    <t>TUBUS ORALNI 4,5 MM                113-45</t>
  </si>
  <si>
    <t>Kavdalno predukrivljeni endotrahealni tubus; tubus je za lažjo intubacijo ali vstavljanje aspiracijskega katetra možno ˝poravnati˝, radiopačna črta mora potekati neprekinjeno po celotni dolžini tubusa, z atravmatsko konico in Murphy očesom, brez mešička; iz biokompatibilnega termosenzibilnega PVC; oralna uporaba; O.D. 6,2 mm, dolžina 232 mm</t>
  </si>
  <si>
    <t>TUBUS ORALNI 4,5 MM UKRIVLJENI  115-45</t>
  </si>
  <si>
    <t xml:space="preserve">Kavdalno predukrivljeni endotrahealni tubus z mešičkom. Pri številkah od I.D. 6,0mm - I.D. 9,0mm  mora biti mešiček iz stanjšanega PVC materiala, ki je v celoti jasno razvidne stožčaste oblike (obseg mešička se linearno zmanjšuje od proksimalnega do distalnega dela). Z Murphy očesom in modrim okroglim kontrolnim baločkom ( z možnostjo nabave Brand sistema); radiopačna črta mora potekati neprekinjeno po celotni dolžini tubusa; z atravmatsko konico; iz biokompatibilnega termosenzibilnega PVC; </t>
  </si>
  <si>
    <t>TUBUS ORALNI 5,0 MM UKRIVLJENI  115-50</t>
  </si>
  <si>
    <t>TUBUS ORALNI 5,5 MM UKRIVLJENI  115-55</t>
  </si>
  <si>
    <t>TUBUS ORALNI 6,0 MM UKRIVLJENI  115-60</t>
  </si>
  <si>
    <t>TUBUS ORALNI 6,5 MM UKRIVLJENI  115-65</t>
  </si>
  <si>
    <t>TUBUS ORALNI 7,0 MM UKRIVLJENI  115-70</t>
  </si>
  <si>
    <t>Kavdalno predukrivljeni endotrahealni tubus z mešičkom. Pri številkah od I.D. 6,0mm - I.D. 9,0mm  mora biti mešiček iz stanjšanega PVC materiala, ki je v celoti jasno razvidne stožčaste oblike (obseg mešička se linearno zmanjšuje od proksimalnega do distalnega dela). Z Murphy očesom in modrim okroglim kontrolnim baločkom ( z možnostjo nabave Brand sistema); radiopačna črta mora potekati neprekinjeno po celotni dolžini tubusa; z atravmatsko konico; iz biokompatibilnega termosenzibilnega PVC;</t>
  </si>
  <si>
    <t>TUBUS ORALNI 7,5 MM UKRIVLJENI  115-75</t>
  </si>
  <si>
    <t>TUBUS ORALNI 8,0 MM UKRIVLJENI  115-80</t>
  </si>
  <si>
    <t>TUBUS ORALNI 8,5 MM UKRIVLJENI 115-85</t>
  </si>
  <si>
    <t>TUBUS ORALNI 9,0 MM UKRIVLJENI  115-90</t>
  </si>
  <si>
    <t>TUBUS SPIRALNI ENDOTRAHEALNI 3,0 MM</t>
  </si>
  <si>
    <t>Endotrahealni armirani tubus iz termosenzibilnega PVC materiala; z nizkotlačnim mešičkom;  primeren za oralno in nazalno uporabo; z Murphy očesom in atravmatsko konico. Nad mešičkom morata biti dve krožni intubacijski oznaki, nameščeni 2 in 4 cm nad mešičkom za natančno pozicioniranje tubusa v traheji; povečana gladkost notranje površine tubusa mora biti dosežena s procesom hladnega zračenja - satin slip. Odstranitev 15 mm konekta ne sme biti možna. Brez lateksa;</t>
  </si>
  <si>
    <t>TUBUS SPIRALNI ENDOTRAHEALNI 3,5 MM</t>
  </si>
  <si>
    <t>TUBUS SPIRALNI ENDOTRAHEALNI 4,0 MM</t>
  </si>
  <si>
    <t>Endotrahealni armirani tubus iz termosenzibilnega PVC materiala; z nizkotlačnim mešičkom;  primeren za oralno in nazalno uporabo; z Murphy očesom in atravmatsko konico Nad mešičkom morata biti dve krožni intubacijski oznaki, nameščeni 2 in 4 cm nad mešičkom za natančno pozicioniranje tubusa v traheji; povečana gladkost notranje površine tubusa mora biti dosežena s procesom hladnega zračenja - satin slip. Odstranitev 15 mm konekta ne sme biti možna. Brez lateksa;</t>
  </si>
  <si>
    <t>TUBUS SPIRALNI ENDOTRAHEALNI 4,5 MM</t>
  </si>
  <si>
    <t>TUBUS SPIRALNI ENDOTRAHEALNI 5,0 MM</t>
  </si>
  <si>
    <t>Endotrahealni armirani tubus iz termosenzibilnega PVC materiala; z nizkotlačnim mešičkom;  primeren za oralno in nazalno uporabo; imeti mora atravmatsko konico. Nad mešičkom morata biti dve krožni intubacijski oznaki, nameščeni 2 in 4 cm nad mešičkom za natančno pozicioniranje tubusa v traheji; povečana gladkost notranje površine tubusa mora biti dosežena s procesom hladnega zračenja - satin slip. Odstranitev 15 mm konekta ne sme biti možna. Brez lateksa;</t>
  </si>
  <si>
    <t xml:space="preserve">Endotrahealni armirani tubus iz termosenzibilnega PVC materiala; z nizkotlačnim mešičkom;  primeren za oralno in nazalno uporabo; z Murphy očesom in atravmatsko konico. Nad mešičkom morata biti dve krožni intubacijski oznaki, nameščeni 2 in 4 cm nad mešičkom za natančno pozicioniranje tubusa v traheji; povečana gladkost notranje površine tubusa mora biti dosežena s procesom hladnega zračenja - satin slip. Odstranitev 15 mm konekta ne sme biti možna. Brez lateksa; </t>
  </si>
  <si>
    <t>Pakiranje:  5                            Število brezplačnih vzorcev: 5</t>
  </si>
  <si>
    <t xml:space="preserve">Endotrahealni armirani tubus iz termosenzibilnega PVC materiala, z mešičkom, stožčaste oblike (obseg mešička se linearno zmanjšuje od proksimalnega do distalnega dela), primeren za oralno in nazalno uporabo, z Murphy očesom in atravmatsko konico, nad mešičkom morata biti dve krožni intubacijski oznaki, nameščeni 2 in 4 cm nad mešičkom za natančno pozicioniranje tubusa v traheji. Povečana gladkost notranje površine tubusa mora biti dosežena s procesom hladnega zračenja - satin slip. Odstranitev 15 mm konekta ne sme biti možna. Brez lateksa; </t>
  </si>
  <si>
    <t xml:space="preserve">Endotrahealni armirani tubus iz termosenzibilnega PVC materiala, z mešičkom, stožčaste oblike (obseg mešička se linearno zmanjšuje od proksimalnega do distalnega dela), primeren za oralno in nazalno uporabo z Murphy očesom in atravmatsko konico, nad mešičkom morata biti dve krožni intubacijski oznaki, nameščeni 2 in 4 cm nad mešičkom za natančno pozicioniranje tubusa v traheji. Povečana gladkost notranje površine tubusa mora biti dosežena s procesom hladnega zračenja - satin slip. Odtranitev 15 mm konekta ne sme biti možna. Brez lateksa; </t>
  </si>
  <si>
    <t xml:space="preserve">Endotrahealni armirani tubus iz termosenzibilnega PVC materiala, z mešičkom, stožčaste oblike (obseg mešička se linearno zmanjšuje od proksimalnega do distalnega dela), primeren za oralno in nazalno uporabo, z Murphy očesom in atravmatsko konico, nad mešičkom morata biti dve krožni intubacijski oznaki, nameščeni 2 in 4 cm nad mešičkom za natančno pozicioniranje tubusa v traheji. Povečana gladkost notranje površine tubusa mora biti dosežena s procesom hladnega zračenja - satin slip. Odtranitev 15 mm konekta ne sme biti možna. Brez lateksa; </t>
  </si>
  <si>
    <t>Pakiranje:  1                           Število brezplačnih vzorcev: 2</t>
  </si>
  <si>
    <t>Pakiranje: 20                         Število brezplačnih vzorcev: 10</t>
  </si>
  <si>
    <t>Vodilo za intubacijo z upogljivo konico, za tubus velikosti 6.5 in 7.0.</t>
  </si>
  <si>
    <t>Pakiranje: 25                             Število brezplačnih vzorcev: 5</t>
  </si>
  <si>
    <t>Vodilo za intubacijo z upogljivo konico, za tubus velikosti 7.5 in 8.0.</t>
  </si>
  <si>
    <t>Pakiranje:  10                         Število brezplačnih vzorcev: 2</t>
  </si>
  <si>
    <t>VODILO ZA TRAHEALNI TUBUS 1,5 MM</t>
  </si>
  <si>
    <t xml:space="preserve">Vodilo iz aluminija, prevlečeno s plastično prevleko, ki je na koncu oblikovana v mehko konico, da ne poškoduje tkiva med intubacijo. Površina vodila mora biti gladka, da se ne zatika pri namestitvi v tubus in pri odstranitvi  iz tubusa.
</t>
  </si>
  <si>
    <t>VODILO ZA TRAHEALNI TUBUS 2,0 MM</t>
  </si>
  <si>
    <t xml:space="preserve">Vodilo iz aluminija, prevlečeno s plastično prevleko, ki je na koncu oblikovana v mehko konico, da ne poškoduje tkiva med intubacijo. Površina vodila mora biti gladka, da se ne zatika pri namestitvi v tubus in pri odstranitvi  iz tubusa
</t>
  </si>
  <si>
    <t>VODILO ZA TRAHEALNI TUBUS 2,6 MM</t>
  </si>
  <si>
    <t>VODILO ZA TRAHEALNI TUBUS 3,3 MM</t>
  </si>
  <si>
    <t>VODILO ZA TRAHEALNI TUBUS 4,3 MM</t>
  </si>
  <si>
    <t>VODILO ZA TRAHEALNI TUBUS 5,6 MM</t>
  </si>
  <si>
    <t xml:space="preserve"> sterilno, samostojno pakirano</t>
  </si>
  <si>
    <t>VODILO ZA TUBUS 5-10 MM</t>
  </si>
  <si>
    <t xml:space="preserve">Ustrezna dolžina in debelina omogočata uporabo skozi enega od lumnov dvosvetlinskega tubusa 35-41 FR. Mehka, atravmatska konica, centimetrske oznake za globino, dodani nastavki, kompatibilni z dihalnim sistemom, za možnost izvajanja jet-ventilacije. </t>
  </si>
  <si>
    <t>Pakiranje:   6                          Število brezplačnih vzorcev: 2</t>
  </si>
  <si>
    <t>Pakiranje: 25                             Število brezplačnih vzorcev: 2</t>
  </si>
  <si>
    <t>Pakiranje: 10                            Število brezplačnih vzorcev: 2</t>
  </si>
  <si>
    <t>Pakiranje: 10                             Število brezplačnih vzorcev: 3</t>
  </si>
  <si>
    <t xml:space="preserve">Vodilo za tubus od 5.0 mm - 10.0 mm; vodilo iz aluminija in prevlečeno v mehek termosenzibilen PVC; dolžina 54cm; premer 4.7mm; brez lateksa; </t>
  </si>
  <si>
    <t>Pakiranje: 1                             Število brezplačnih vzorcev: 10</t>
  </si>
  <si>
    <t xml:space="preserve">Vodilo za tubus od 4.0 mm - 6.0 mm; vodilo iz aluminija in prevlečeno v mehek termosenzibilen PVC; dolžina 48 cm; premer 3.3 mm; brez lateksa; </t>
  </si>
  <si>
    <t>Vodilo za tubus od 2.5 mm - 4.0 mm; vodilo iz aluminija in prevlečeno v mehek termosenzibilen PVC; dolžina 39 cm; premer 2.0 mm; brez lateksa;</t>
  </si>
  <si>
    <t>SET ZA KRIKOTOMIJO 6,0 MM</t>
  </si>
  <si>
    <t>Pakiranje:1                              Število brezplačnih vzorcev:2</t>
  </si>
  <si>
    <t>SET ZA PERKUTANO TRAHEOTOMIJO S KANILO ŠT. 8,0</t>
  </si>
  <si>
    <t>Pakiranje: 1                             Število bre2zplačnih vzorcev: 1</t>
  </si>
  <si>
    <t>SET ZA PERKUTANO TRAHEOTOMIJO S KANILO ŠT. 9,0</t>
  </si>
  <si>
    <t xml:space="preserve">Vsebina seta: kanuliran pean po Griggs-u za večkratno uporabo, skalpel, uvajalna kanila, trak za fiksacijo traheostomske kanile, 10 ml brizga, vodilna žica z atraumatsko ukrivljenim zaključkom; dilatator s traheostomsko kanilo z naslednjimi karakteristikami: iz termosenzibilnega, biokompatibilnega (ISO 10993-1), 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aspiracije subglotičnega prostora; s pripadajočim trakcem; z vodilom z zaobljenimi zaključki za lažje uvajanje kanile. Dimenzije: 7,0 mm notranjega premera.
</t>
  </si>
  <si>
    <t>Vsebina seta: kanuliran pean po Griggs-u za večkratno uporabo, skalpel, uvajalna kanila, trak za fiksacijo traheostomske kanile, 10 ml brizga, vodilna žica z atraumatsko ukrivljenim zaključkom; dilatator s traheostomsko kanilo z naslednjimi karakteristikami: iz termosenzibilnega, biokompatibilnega (ISO 10993-1), 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aspiracije subglotičnega prostora; s pripadajočim trakcem; z vodilom z zaobljenimi zaključki za lažje uvajanje kanile.</t>
  </si>
  <si>
    <t xml:space="preserve">Vsebina seta: kanuliran pean po Griggs-u za večkratno uporabo, skalpel, uvajalna kanila, trak za fiksacijo traheostomske kanile, 10 ml brizga, vodilna žica z atraumatsko ukrivljenim zaključkom; dilatator s traheostomsko kanilo z naslednjimi karakteristikami: iz termosenzibilnega, biokompatibilnega (ISO 10993-1), 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s konektorjem kompatibilnim s sistemi (ISO 5356-1); z možnostjo aspiracije subglotičnega prostora; s pripadajočim trakcem; z vodilom z zaobljenimi zaključki za lažje uvajanje kanile.
</t>
  </si>
  <si>
    <t>pripomoček za pričvrstitev ET tubusa</t>
  </si>
  <si>
    <t>za večkratno uporabo pri enem pacientu, ki otrebuje dolgotrajno intubacijo, pripomoček naj omogoča čvrsto in varno pritrditev ET tubusa, mora omogočati čvrsto in varno pritrditev ET tubusa tudi pri pacientih, ki prekomerno izločajo slino, gibljivost pripomočka naj omogoča vhod v ustno votlino iz obeh ustnih kotov, brez nevarnosti da bi tubus izvlekli ali potisnili globlje v trahejo, enostaven in varen za hitro nameščanje in odstranjevanje, mora imeti možnost individualnega oblikovanja za posameznega pacienta, ne sme imeti ostrih robov, da ne pride do samopoškodovanja med premikanjem glave, latex free ter iz hipoalergenih materialov, v vratnem/zatilnem delu dodatno oblazinjen oziroma naj bo iz takšnih materialov, ki omogočajo preventivo razjed zaradi pritiska.</t>
  </si>
  <si>
    <t>KO</t>
  </si>
  <si>
    <t>Pakiranje: 5 - 10 kom.                             Število brezplačnih vzorcev: 5</t>
  </si>
  <si>
    <t>Število brezplačnih vzorcev: 2</t>
  </si>
  <si>
    <t>Število brezplačnih vzorcev: 1</t>
  </si>
  <si>
    <t>Število brezplačnih vzorcev: 5</t>
  </si>
  <si>
    <t>SONDA NAZOENTERALNA 10F</t>
  </si>
  <si>
    <t>SONDA HRANILNA PU PEDIAT. CH 6  - 50CM</t>
  </si>
  <si>
    <t>SONDA HRANILNA PU PEDIAT. CH 8 60CM</t>
  </si>
  <si>
    <t>SONDA RAZBREMENILNA  CH 12</t>
  </si>
  <si>
    <t>SONDA RAZBREMENILNA CH 14</t>
  </si>
  <si>
    <t>SONDA RAZBREMENILNA  CH 16</t>
  </si>
  <si>
    <t>SONDA RAZBREMENILNA  CH 18</t>
  </si>
  <si>
    <t>SET REKTALNI</t>
  </si>
  <si>
    <t xml:space="preserve">SISTEM DRENAŽNI 2000 ML            </t>
  </si>
  <si>
    <t>SISTEM ZA HRANJENJE ZA VREČKO  500 ML</t>
  </si>
  <si>
    <t xml:space="preserve">SISTEM ZA HRANJENJE ZA STEKLENICO </t>
  </si>
  <si>
    <t>SISTEM ZA  HRANJENJE 1000 ML</t>
  </si>
  <si>
    <t xml:space="preserve">SISTEM ZA HRANJENJE Z VREČKO </t>
  </si>
  <si>
    <t xml:space="preserve">SISTEM ZA HRANJENJE </t>
  </si>
  <si>
    <t>SET HRANILNI ENTERALNI GRAVITACIJSKI</t>
  </si>
  <si>
    <t>SISTEM HRANILNI Z VREČKO GRAVITACIJSKI BREZ DEHP</t>
  </si>
  <si>
    <t xml:space="preserve">SET HRANILNI ENTERALNI Z VREČKO </t>
  </si>
  <si>
    <t>SISTEM ZA HRANJENJE IN HIDRACIJO Z VREČKAMA</t>
  </si>
  <si>
    <t>TUBUS ENDOTRAHEALNI ZA SUBGLOTIČNO ASPIRACIJO  ŠT.6 ORAL</t>
  </si>
  <si>
    <t>TUBUS ENDOTRAHEALNI ZA SUBGLOTIČNO ASPIRACIJO  ŠT.6,5  ORAL</t>
  </si>
  <si>
    <t>TUBUS ENDOTRAHEALNI ZA SUBGLOTIČNO ASPIRACIJO  ŠT.7 ORAL</t>
  </si>
  <si>
    <t>TUBUS ENDOTRAHEALNI ZA SUBGLOTIČNO ASPIRACIJO  ŠT.7,5  ORAL</t>
  </si>
  <si>
    <t>TUBUS ENDOTRAHEALNI ZA SUBGLOTIČNO ASPIRACIJO  ŠT.8 ORAL</t>
  </si>
  <si>
    <t>TUBUS ENDOTRAHEALNI ŠT.7,5 MM ZA SUBGLOTIČNO ASPIRACIJO</t>
  </si>
  <si>
    <t>TUBUS ENDOTRAHEALNI ŠT.8,0 MM ZA SUBLOTIČNO ASPIRACIJO</t>
  </si>
  <si>
    <t>TUBUS ENDOTRAHEALNI ŠT.8,5 MM ZA SUBGLOTIČNO ASPIRACIJO</t>
  </si>
  <si>
    <t>TUBUS ENDOTRAHEALNI ŠT.9,0 MM ZA SUBGLOTIČNO ASPIRACIJO</t>
  </si>
  <si>
    <t>BLOKER ENDOBRONHIALNI 5 FR</t>
  </si>
  <si>
    <t>BLOKER ENDOBRONHIALNI  7 FR</t>
  </si>
  <si>
    <t>TUBUS DVOLUMENSKI BREZ KAVELJČKA, št. 28 - 3,1 mm</t>
  </si>
  <si>
    <t>TUBUS DVOLUMENSKI BREZ KAVELJČKA, št. 32 - 3,4 mm</t>
  </si>
  <si>
    <t>TUBUS  DVOLUMENSKI BREZ KAVELJČKA, št.35 - 4,8 MM</t>
  </si>
  <si>
    <t>TUBUS DVOLUMENSKI BREZ KAVELJČKA, št.37 - 5,1 MM</t>
  </si>
  <si>
    <t>TUBUS DVOLUMENSKI  BREZ KAVELJČKA ŠT.39 5,3 MM</t>
  </si>
  <si>
    <t>TUBUS DVOLUMENSKI BREZ KAVELJČKA ŠT.41 5,4 MM</t>
  </si>
  <si>
    <t>TUBUS DVOLUMENSKI  CH 35 PUR</t>
  </si>
  <si>
    <t>TUBUS DVOLUMENSKI  CH 37 PUR</t>
  </si>
  <si>
    <t>TUBUS DVOLUMENSKI CH 39 PUR</t>
  </si>
  <si>
    <t>TUBUS DVOLUMENSKI CH 41 PUR</t>
  </si>
  <si>
    <t>TUBUS ENDOBRONHIALNI DESNI  26 FR</t>
  </si>
  <si>
    <t>TUBUS ENDOTRAHEALNI  ŠT. 3,0</t>
  </si>
  <si>
    <t>TUBUS ENDOTRAHEALNI ŠT. 3,5</t>
  </si>
  <si>
    <t>TUBUS ENDOTRAHEALNI  ŠT. 4,0</t>
  </si>
  <si>
    <t>TUBUS ENDOTRAHEALNI  ŠT. 4,5</t>
  </si>
  <si>
    <t>TUBUS ENDOTRAHEALNI  ŠT. 5,0</t>
  </si>
  <si>
    <t>TUBUS ENDOTRAHEALNI ŠT. 5,5</t>
  </si>
  <si>
    <t>TUBUS ENDOTRAHEALNI  ŠT. 6,0</t>
  </si>
  <si>
    <t>TUBUS TRAHEALNI LASERSKI ŠT.4,0</t>
  </si>
  <si>
    <t>TUBUS TRAHEALNI LASERSKI ŠT.4,5</t>
  </si>
  <si>
    <t>TUBUS TRAHEALNI LASERSKI ŠT.5,0</t>
  </si>
  <si>
    <t>TUBUS TRAHEALNI LASERSKI ŠT.5,5</t>
  </si>
  <si>
    <t>TUBUS TRAHEALNI - LASERSKI ŠT.6,0</t>
  </si>
  <si>
    <t xml:space="preserve">TUBUS TRAHEALNI PVC ID 6,0 MM </t>
  </si>
  <si>
    <t xml:space="preserve">TUBUS TRAHEALNI PVC ID 6,5 MM </t>
  </si>
  <si>
    <t xml:space="preserve">TUBUS TRAHEALNI PVC ID 7,0 MM </t>
  </si>
  <si>
    <t xml:space="preserve">TUBUS TRAHEALNI PVC ID 7,5 MM </t>
  </si>
  <si>
    <t xml:space="preserve">TUBUS TRAHEALNI PVC ID 8,0 MM </t>
  </si>
  <si>
    <t xml:space="preserve">TUBUS TRAHEALNI PVC ID 8,5 MM </t>
  </si>
  <si>
    <t xml:space="preserve">TUBUS TRAHEALNI PVC ID 9,0MM </t>
  </si>
  <si>
    <t xml:space="preserve">TUBUS TRAHEALNI PVC ID 9,5 MM </t>
  </si>
  <si>
    <t>VODILO ZA TEŽKO INTUBACIJO  -  60 CM</t>
  </si>
  <si>
    <t>VODILO ZA TEŽKO INTUBACIJO -  50 CM</t>
  </si>
  <si>
    <t>VODILO ZA TEŽKO INTUBACIJO -  70 CM</t>
  </si>
  <si>
    <t xml:space="preserve">LARINGOSKOP OPTIČNI ZA DVOLUMENSKI TUBUS </t>
  </si>
  <si>
    <t>LARINGOSKOP OPTIČNI - MALI</t>
  </si>
  <si>
    <t>LARINGOSKOP OPTIČNI - NEONATALNI</t>
  </si>
  <si>
    <t>LARINGOSKOP OPTIČNI - OTROŠKI</t>
  </si>
  <si>
    <t>LARINGOSKOP OPTIČNI - SREDNJI</t>
  </si>
  <si>
    <t>BLOKER ENDOBRONHIALNI  9 FR</t>
  </si>
  <si>
    <t>TUBUS DVOLUMENSKI OPTIČNI S KAMERO 35FR</t>
  </si>
  <si>
    <t>TUBUS DVOLUMENSKI OPTIČNI S KAMERO 37FR</t>
  </si>
  <si>
    <t>TUBUS DVOLUMENSKI OPTIČNI S KAMERO 39FR</t>
  </si>
  <si>
    <t>TUBUS DVOLUMENSKI OPTIČNI S KAMERO 41FR</t>
  </si>
  <si>
    <t>TUBUS ENOLUMENSKI OPTIČNI S KAMERO 7MM</t>
  </si>
  <si>
    <t>TUBUS ENOLUMENSKI OPTIČNI S KAMERO 7,5MM</t>
  </si>
  <si>
    <t>TUBUS ENOLUMENSKI OPTIČNI S KAMERO 8MM</t>
  </si>
  <si>
    <t>LARINGOSKOPSKA ŽLICA ZA 1 X UPORABO - MAC 1</t>
  </si>
  <si>
    <t>LARINGOSKOPSKA ŽLICA ZA 1 X UPORABO - MAC 2</t>
  </si>
  <si>
    <t>LARINGOSKOPSKA ŽLICA ZA 1 X UPORABO - MAC 3</t>
  </si>
  <si>
    <t>LARINGOSKOPSKA ŽLICA ZA 1 X UPORABO - MAC 4</t>
  </si>
  <si>
    <t>LARINGOSKOPSKA ŽLICA ZA 1 X UPORABO - X BLADE</t>
  </si>
  <si>
    <t xml:space="preserve">TRAHEOSTOMSKA KANILA  8 MM </t>
  </si>
  <si>
    <t xml:space="preserve">TRAHEOSTOMSKA KANILA  9 MM   </t>
  </si>
  <si>
    <t xml:space="preserve">TRAHEOSTOMSKA KANILA  10 MM  </t>
  </si>
  <si>
    <t>TRAHEOSTOMSKA KANILA  11 MM</t>
  </si>
  <si>
    <t>Objava javnega naročila 845080110-117-17</t>
  </si>
  <si>
    <t>Nakup tubusov, vodil in sond</t>
  </si>
  <si>
    <t xml:space="preserve">Sistem za enkratno uporabo, dolžine cca 200 cm s kapalno komoro, negativnim luer lock priključkom za povezavo s sondo, T konektom za LUER brizgalke ter kombinacijo nastavkov, ki omogočajo uporabo na različnih embalažah indrustrijsko pripravljenje hrane (steklenica, prednapolnjena vreča, plastenka). Kombinacija nastavkov omogoča omogoča uporabo sistema na steklenici, vreči ali plastenki in se po velikosti ujema z grlom steklenice, vreče ali plastenke, ter ga objema tako, da ob uporabi hrana ne izteka mimo sistema. Sistem je kompatibilen s črpalko FLEXIFLO FREGO in omogoča varno ter fukncionalno enteralno hranjenje preko te črpalke. Sistem omogoča dajanje entralne hrane in rehidracijskih tekočin (voda, čak, ipd.) </t>
  </si>
  <si>
    <t>USTNIK ZA TUBUS S PREPREČITVIJO UGRIZA - MEDIUM za tubuse velikosti od 6 mm do 9,5 mm, prozorne barve, natavek za ugriz iz polikarbonata, prevlečenega s silikonom, fiksacija tubusa je več stopenjska, vsebuje sponko s funkcijo zaklepa. Ugrizna površina je dolga 26 mm ima paralelna traka za fiksacijo z odprtinama 2x 40 mm. Trakovi iz tekstila, ki omogočajo dihanje kože, nastavljivi po dolžini z zaklepom z ježkom. Možnost uporabe do 7 dni.</t>
  </si>
  <si>
    <t>USTNIK ZA TUBUS S PREPREČITVIJO UGRIZA - LARGE za tubuse velikosti od 9,5 mm do 13,0 mm, prozorne barve, natavek za ugriz iz polikarbonata, prevlečenega s silikonom, fiksacija tubusa je več stopenjska, vsebuje sponko s funkcijo zaklepa. Ugrizna površina je dolga 26 mm ima paralelna traka za fiksacijo z odprtinama 2x 40 mm. Trakovi iz tekstila, ki omogočajo dihanje kože, nastavljivi po dolžini z zaklepom z ježkom. Možnost uporabe do 7 dni.</t>
  </si>
  <si>
    <t>Sistem za enkratno uporabo, dolžine cca 180 cm s kapalno komoro, negativni Luer lock priključkom za povezavo s sondo, T konektom za LUER brizgalke ter kombinacijo nastavkov, ki omogočajo uporabo na različnih embalažah indrustrijsko pripravljenje hrane (steklenica, prednapolnjena vreča, plastenka). Kombinacija nastavkov omogoča uporabo sistema na steklenici, vreči ali plastenki in se po velikosti in obliki ujema z grlom steklenice, vreče ali plastenke ter ga objame tako, da ob uporabi hrana ne izteka mimo sistema. Sistem enak ali enakovreden kot VARIOLINE APPLIX.</t>
  </si>
  <si>
    <t>Vrečka mora biti iz prozorne, močnejše plastike, brez DEHP, volumen 1000 ml, ima sistem za obešanje, ki vzdrži težo polne vrečke odprtina za vnos hrane meri v premeru 5 cm; pokrita je s pokrovom, ki ima zatični sistem proti odprtju. Pokrov je oblikovan tako, da omogoča odpiranje brez uporabe dodatnih orodij, na zadnji strani je žep za hlajenje oziroma ogrevanje hrane, vrečka je graduirana od 100 ml dalje.
Sistem dolžine cca 180 cm mora biti sterilen, imeti stišček (kolešček), ki omogoča regulacijo pretoka hrane in zaprtje sistema ter onemogoča neželeno iztekanje hrane. Stišček se lahko premika po celotnem sistemu. Sistem naj ima posodico za štetje kapljic iz trše plastike.Ima negativen luer konekt po standaru ISO 80369-3 za povezavo s sondo in konusni konekt.  Sistem enak ali enakovreden kot COVIDIEN KANGAROO.</t>
  </si>
  <si>
    <t>Sistem dolžine cca 180 cm mora biti sterilen, imeti stišček (kolešček), ki omogoča regulacijo pretoka hrane in zaprtje sistema ter onemogoča neželeno iztekanje hrane. Stišček se lahko premika po celotnem sistemu. Sistem naj ima posodico za štetje kapljic iz trše plastike.Ima negativen luer konekt po standaru ISO 80369-3 za povezavo s sondo in konusni konekt. Sistem enak ali enakovreden kot VARIOLINE APPLIX.</t>
  </si>
  <si>
    <t>Sistem za enkratno uporabo, dolžine cca 200 cm s kapalno komoro, negativnim luer lock priključkom za povezavo s sondo,  T konektom za luer brizgalke ter vrečko. Vrečka mora biti iz prozorne, močnejše plastike, volumen od 500 do 1500 ml, ima sistem za obešanje, ki vzdrži težo polne vrečke odprtina za vnos hrane meri v premeru  3 - 5 cm; pokrita je s pokrovom. Pokrov je oblikovan tako, da omogoča odpiranje brez uporabe dodatnih orodij, vrečka je graduirana od 100 ml dalje s koraki v izmerjenih oznakah količine vsaj po 100 ml do količine 1500 ml.  Sistem z vrečko za črpalko mora biti narejen tako, da pri nameščanju sistema v črpalko ali odstranjevanju iz črpalke vsebina ne more iztekati mimo sistema. Sistem je kompatibilen s črpalko APPLIX in omogoča varno ter funkcionalno enteralno hranjenje preko te črpalke. Sistem omogoča dajanje enteralne hrane in rehidracijskih tekočin (voda, čaj, ipd.). Sistem enak ali enakovreden kot VARIOLINE APPLIX.</t>
  </si>
  <si>
    <t>Siatem za enkratno uporabo. Sestavljen je iz dveh ML vrečk, vrečki sta barvno kodirani glede na namen uporabe (vijolična - hranjenje, zelena - hidracija). Obe vrečki morata imeti pokrov z varnostnim zatičem, na zadnji strani vreč je žep za hlajenje ali ogrevanje vsebine, graduirani na 50 ml. Sistema se združita v eno pred črpalko. Sistem je kompatibilen s črpalko kangaroo in omogoča varno ter funkcionalno enteralno hranjenje in istočasno hidracijo preko te črpalke. Ne vsebuje lateksa. Sistem enak ali enakovreden kot COVIDIEN KANGAROO.</t>
  </si>
  <si>
    <t>Set vsebuje hranilno sondo, 3 brizge in podaljševalno cev:
- Poliuretanska hranilna sonda 4 Fr, 40 cm z radiopačno črto, ki ima poleg distalnega izhoda še dva lateralna izhoda, konica na sondi je atravmatska. Sonda graduirana od 5 do 35 cm na vsak centimeter. Na sodi mora biti okrogel varen konekt vijolične barve z vijoličnim barvnim obturatorjem,  ki pomeni velikost sonde. Varen konekt ne sme omogočati konektiranja standarnih Luer 6% konusov .  Sonda mora biti kompitabilna z konekti brizg v setu.
- V setu so 3 brizge velikosti 0,5 ml, 20 ml in 60 ml.  Brizge so vijolične barve – za vizualno razlikovanje namena uporabe. Varen konekt ne sme omogočati konektiranja standarnih Luer 6% conusov.  Mrtvi prostor pri konektu brizge ne sme biti večji od 0,056 ml, brizge ne smejo omogočati overdelivery več kot 0,029 ml.  
- V setu dodana podaljševalna cev  za perfuzor dolžine 150 cm, iz PVC, cev in konekti morajo biti vijolične barve – za vizualno razlikovanje namena uporabe, s stiščkom »Robert«, notranji premer 1,5 mm, zunanji premer 2,5 mm, s konekti, ki so zaradi varnosti kompatibilni z brizgami in sondo v setu. Celotni set mora biti  po standardu ISO 80369-3.  Brez Latexa in DEHP.</t>
  </si>
  <si>
    <t>Narejen iz PVC (Polyvnyl Chloride), brez lateksa ter prozorne strukture, imeti mora radioopačno nit za verifikacijo lege tubusa, biti mora graduiran, označen s številkami v centimetrih,  radiopačna črta po celi dolžini tubusa in dodatno krožno nad mešičkom za kontrolo globine tubusa, imeti mora atravmatsko konico ukrivljeno v levo, Murphyjevo oko, ki onemogoča popolno zamašitev tubusa, imeti mora nizko tlačni mešiček iz poliuretana, ki omogoča mehko tesnjenje ob steno traheje in kontrolni balonček, ki ima enosmerni ventilček za nadzor tlaka v mešičku. Mešiček je stožčaste oblike po celi dolžini, v tubus mora biti v dorzalni del vgrajen dodatni lumen za subglotično aspiracijo, imeti mora standardn 15 mm konekt kompatibilen z anestezijskim dihalnim sistemom (ISO 5356-1). Enako ali enakovredno kot SEALGUARD EVAC.</t>
  </si>
  <si>
    <t>Narejen iz PVC (Polyvnyl Chloride), brez lateksa ter prozorne strukture, imeti mora radioopačno nit za verifikacijo lege tubusa, biti mora graduiran, označen s številkami v centimetrih,  radiopačna črta po celi dolžini tubusa in dodatno krožno nad mešičkom za kontrolo globine tubusa, imeti mora atravmatsko konico ukrivljeno v levo, Murphyjevo oko, ki onemogoča popolno zamašitev tubusa, imeti mora nizko tlačni mešiček iz poliuretana, ki omogoča mehko tesnjenje ob steno traheje in kontrolni balonček, ki ima enosmerni ventilček za nadzor tlaka v mešičku. Mešiček je stožčaste oblike po celi dolžini, v tubus mora biti v dorzalni del vgrajen dodatni lumen za subglotično aspiracijo, imeti mora standardn 15mm konekt kompatibilen z anestezijskim dihalnim sistemom (ISO 5356-1). Enako ali enakovredno kot SEALGUARD EVAC.</t>
  </si>
  <si>
    <t>Endotrahealni tubus za dolgotrajno oralno intubacijo, z medialno zaobljeno topo atravmatsko konico in Murphy očesom. Mešiček mora biti iz stanjšanega PVC materiala in v celoti jasno razvidne stožčaste oblike (obseg mešička se vzdolž celotne dolžine linearno zmanjšuje od proksimalnega do distalnega dela), mešiček ne sme imeti samo stožčaste oblike ali pa biti trapezoidne oblike. Mešiček mora zaradi varnosti pacienta zagotavljati vsaj 29% manj pritiska na trahejo kot navadni Hi-volume LO-pressure mešički. Tubus mora imeti lumen za subglotično aspiracijo vgrajen v dorzalno steno tubusa, ki se mora končati z odprtino tik nad mešičkom, aspiracijska cevka lumna ne sme biti ločljiva od tubusa in mora biti zaščitena s pokrovom, ki ni ločljiv od cevke ter mora omogočati varno uporabo z lastniškimi aspiracijskimi črpalkami v ustanovi. Cevka za napihovanje in kontrolo mešička mora imeti okrogel kontrolni balonček za nepovratno valvulo, ki zaradi varnosti odvrača od ročnega preverjanja pritiska. Po celotni dolžini tubusa mora potekati neprekinjena radiopačna nitka, dodatna radiopačna oznaka mora biti nameščena tik pod subglotično odprtino. Nad subglotično odprtino morata biti po celotnem premeru tubusa dve krožni oznaki za točno pozicioniranje. V primerjavi z Hi-Lo mešički mora tubus dokazano z študijami zmanjševati mikroaspiracijo za 90% ter v kombiniarni uporabi z vakuumsko črpalko dokazano zmanjševati VAP za najmanj 75%. Tubus mora biti enak ali enakovreden kot TAPERGUARD EVAC, varen in kompatibilen za uporabo na vakumskih EVAC črpalkah. I.D. 7,5 mm; O.D. 11,2 mm</t>
  </si>
  <si>
    <t>Endotrahealni tubus za dolgotrajno oralno intubacijo, z medialno zaobljeno topo atravmatsko konico in Murphy očesom. Mešiček mora biti iz stanjšanega PVC materiala in v celoti jasno razvidne stožčaste oblike (obseg mešička se vzdolž celotne dolžine linearno zmanjšuje od proksimalnega do distalnega dela), mešiček ne sme imeti samo stožčaste oblike ali pa biti trapezoidne oblike. Mešiček mora zaradi varnosti pacienta zagotavljati vsaj 29% manj pritiska na trahejo kot navadni Hi-volume LO-pressure mešički. Tubus mora imeti lumen za subglotično aspiracijo vgrajen v dorzalno steno tubusa, ki se mora končati z odprtino tik nad mešičkom, aspiracijska cevka lumna ne sme biti ločljiva od tubusa in mora biti zaščitena s pokrovom, ki ni ločljiv od cevke ter mora omogočati varno uporabo z lastniškimi aspiracijskimi črpalkami v ustanovi. Cevka za napihovanje in kontrolo mešička mora imeti okrogel kontrolni balonček za nepovratno valvulo, ki zaradi varnosti odvrača od ročnega preverjanja pritiska. Po celotni dolžini tubusa mora potekati neprekinjena radiopačna nitka, dodatna radiopačna oznaka mora biti nameščena tik pod subglotično odprtino. Nad subglotično odprtino morata biti po celotnem premeru tubusa dve krožni oznaki za točno pozicioniranje. V primerjavi z Hi-Lo mešički mora tubus dokazano z študijami zmanjševati mikroaspiracijo za 90% ter v kombiniarni uporabi z vakuumsko črpalko dokazano zmanjševati VAP za najmanj 75%. Tubus mora biti enak ali enakovreden kot TAPERGUARD EVAC, varen in kompatibilen za uporabo na vakumskih EVAC črpalkah. I.D. 8,0 mm; O.D. 11,8 mm</t>
  </si>
  <si>
    <t>Endotrahealni tubus za dolgotrajno oralno intubacijo, z medialno zaobljeno topo atravmatsko konico in Murphy očesom. Mešiček mora biti iz stanjšanega PVC materiala in v celoti jasno razvidne stožčaste oblike (obseg mešička se vzdolž celotne dolžine linearno zmanjšuje od proksimalnega do distalnega dela), mešiček ne sme imeti samo stožčaste oblike ali pa biti trapezoidne oblike. Mešiček mora zaradi varnosti pacienta zagotavljati vsaj 29% manj pritiska na trahejo kot navadni Hi-volume LO-pressure mešički. Tubus mora imeti lumen za subglotično aspiracijo vgrajen v dorzalno steno tubusa, ki se mora končati z odprtino tik nad mešičkom, aspiracijska cevka lumna ne sme biti ločljiva od tubusa in mora biti zaščitena s pokrovom, ki ni ločljiv od cevke ter mora omogočati varno uporabo z lastniškimi aspiracijskimi črpalkami v ustanovi. Cevka za napihovanje in kontrolo mešička mora imeti okrogel kontrolni balonček za nepovratno valvulo, ki zaradi varnosti odvrača od ročnega preverjanja pritiska. Po celotni dolžini tubusa mora potekati neprekinjena radiopačna nitka, dodatna radiopačna oznaka mora biti nameščena tik pod subglotično odprtino. Nad subglotično odprtino morata biti po celotnem premeru tubusa dve krožni oznaki za točno pozicioniranje. V primerjavi z Hi-Lo mešički mora tubus dokazano z študijami zmanjševati mikroaspiracijo za 90% ter v kombiniarni uporabi z vakuumsko črpalko dokazano zmanjševati VAP za najmanj 75%. Tubus mora biti  enak ali enakovreden kot TAPERGUARD EVAC, varen in kompatibilen za uporabo na vakumskih EVAC črpalkah. I.D. 8,5 mm; O.D. 12,6 mm</t>
  </si>
  <si>
    <t>Endotrahealni tubus za dolgotrajno oralno intubacijo, z medialno zaobljeno topo atravmatsko konico in Murphy očesom. Mešiček mora biti iz stanjšanega PVC materiala in v celoti jasno razvidne stožčaste oblike (obseg mešička se vzdolž celotne dolžine linearno zmanjšuje od proksimalnega do distalnega dela), mešiček ne sme imeti samo stožčaste oblike ali pa biti trapezoidne oblike. Mešiček mora zaradi varnosti pacienta zagotavljati vsaj 29% manj pritiska na trahejo kot navadni Hi-volume LO-pressure mešički. Tubus mora imeti lumen za subglotično aspiracijo vgrajen v dorzalno steno tubusa, ki se mora končati z odprtino tik nad mešičkom, aspiracijska cevka lumna ne sme biti ločljiva od tubusa in mora biti zaščitena s pokrovom, ki ni ločljiv od cevke ter mora omogočati varno uporabo z lastniškimi aspiracijskimi črpalkami v ustanovi. Cevka za napihovanje in kontrolo mešička mora imeti okrogel kontrolni balonček za nepovratno valvulo, ki zaradi varnosti odvrača od ročnega preverjanja pritiska. Po celotni dolžini tubusa mora potekati neprekinjena radiopačna nitka, dodatna radiopačna oznaka mora biti nameščena tik pod subglotično odprtino. Nad subglotično odprtino morata biti po celotnem premeru tubusa dve krožni oznaki za točno pozicioniranje. V primerjavi z Hi-Lo mešički mora tubus dokazano z študijami zmanjševati mikroaspiracijo za 90% ter v kombiniarni uporabi z vakuumsko črpalko dokazano zmanjševati VAP za najmanj 75%. Tubus mora biti enak ali enakovreden kot TAPERGUARD EVAC, varen in kompatibilen za uporabo na vakumskih EVAC črpalkah. I.D. 9,0 mm; O.D. 13,1 mm</t>
  </si>
  <si>
    <t xml:space="preserve">Za uporabo skozi enosvetlinski tubus in prekinitev predihavanja levega ali desnega pljučnega krila (glede na operativne potrebe). Sestavljen iz mešička nizkih tlakov ob velikih volumnih, ki omogoča mehko, atravmatsko tesnjenje ob steno bronha, iz vodilne zanke, ki omogoča z ustrezno velikim bronhoskopom natančno namestitev bronho blokerja, iz osnove tankega katera z markacijami globine in centralnim lumnom za aspiracijo in večfunkcijskega priključka (multiport adapterja), ki omogoča vstop blokerja, vstop bronhoskopa, hkraten stik z dihalnim sistemom (15 mm konekt) in nemoteno predihavanje otroka med intervencijo. Enako ali enakovredno kot ARNDT. Velikost 5 F. </t>
  </si>
  <si>
    <t>Za uporabo skozi enosvetlinski tubus in prekinitev predihavanja levega ali desnega pljučnega krila (glede na operativne potrebe). Sestavljen iz mešička nizkih tlakov ob velikih volumnih, ki omogoča mehko, atravmatsko tesnjenje ob steno bronha, iz vodilne zanke, ki omogoča z ustrezno velikim bronhoskopom natančno namestitev bronho blokerja, iz osnove tankega katera z markacijami globine in centralnim lumnom za aspiracijo in večfunkcijskega priključka (multiport adapterja), ki omogoča vstop blokerja, vstop bronhoskopa, hkraten stik z dihalnim sistemom (15 mm konekt) in nemoteno predihavanje bolnika med intervencijo. Enako ali enakovredno kot ARNDT. Velikost 7F.</t>
  </si>
  <si>
    <t>Levi endobronhialni tubus s poliuretanskima mešičkoma; bronhialni krak rahklo ukrivljen; dvojni lumen za možnost ločenega predihavanja levega in desnega pljučnega krila; imeti mora pravokotno distalno konico; najmanj 3 radiopačne oznake - distalna konica, nad bronhialnim mešičkom in pri trahealni odprtini; enako barvno označen lumen in mešiček; priložena dva aspiracijska katetra s štirimi lateralnimi luknjicami in regulatorjem vleka; priložena dva dvojno vrtljiva konektorja in Y konektor; z vodilom;  dolžina 420 mm; enako ali enakovredno kot BRONHO CATH.</t>
  </si>
  <si>
    <t>Levi endobronhialni tubus s poliuretanskima mešičkoma; bronhialni krak rahklo ukrivljen; dvojni lumen za možnost ločenega predihavanja levega in desnega pljučnega krila; imeti mora pravokotno distalno konico; najmanj 3 radiopačne oznake - distalna konica, nad bronhialnim mešičkom in pri trahealni odprtini; enako barvno označen lumen in mešiček; priložena dva aspiracijska katetra s štirimi lateralnimi luknjicami in regulatorjem vleka; priložena dva dvojno vrtljiva konektorja in Y konektor ; z vodilom;  dolžina 420 mm; enako ali enakovredno kot BRONHO CATH.</t>
  </si>
  <si>
    <t>Desni endobronhialni tubus s poliuretanskima mešičkoma; bronhialni mešiček posebne S oblike; dvojni lumen za možnost ločenega predihavanja levega in desnega pljučnega krila; imeti mora pravokotno distalno konico; najmanj  3 radiopačne oznake - distalna konica, nad bronhialnim mešičkom in pri trahealni odprtini; enako barvno označen lumen in mešiček; priložena dva aspiracijska katetra s štirimi lateralnimi luknjicami in regulatorjem vleka; priložena dva dvojno vrtljiva konektorja in Y konektor ; z vodilom;  dolžina 420 mm; enako ali enakovredno kot BRONHO CATH.</t>
  </si>
  <si>
    <t>Desni endobronhialni tubus s poliuretanskima mešičkoma; bronhialni mešiček posebne S oblike; dvojni lumen za možnost ločenega predihavanja levega in desnega pljučnega krila; imeti mora pravokotno distalno konico; najmanj  3 radiopačne oznake - distalna konica, nad bronhialnim mešičkom in pri trahealni odprtini; enako barvno označen lumen in mešiček; priložena dva aspiracijska katetra s štirimi lateralnimi luknjicami in regulatorjem vleka; priložena dva dvojno vrtljiva konektorja in Y konektor ; z vodilom;  dolžina 420 mm;.enako ali enakovredno kot BRONHO CATH.</t>
  </si>
  <si>
    <t xml:space="preserve">Desni endobronhialni tubus s PVC mešičkoma, modrim bronhialnim, S oblike, transparentnim trahealnim, z zunanjima kontrolnima balončkoma, z označbo lege mešička. Bronhialni krak rahlo ukrivljen z dodatno odprtino za desni zgornji bronh poleg distalne odprtine, dva ločena lumna, oznake globine in ustrezne pozicije obeh lumnov, za možnost ločenega predihavanja levega in desnega pljučnega krila. Enako ali enakovredno kot DEAS. </t>
  </si>
  <si>
    <t xml:space="preserve">Desni endobronhialni tubus s PVC mešičkoma, modrim bronhialnim, S oblike, transparentnim trahealnim, z zunanjima kontrolnima balončkoma, z označbo lege mešička. Bronhialni krak rahlo ukrivljen z dodatno odprtino za desni zgornji bronh poleg distalne odprtine, dva ločena lumna, oznake globine in ustrezne pozicije obeh lumnov, za možnost ločenega predihavanja levega in desnega pljučnega krila. Enako ali enakovredno kot DEAS.  </t>
  </si>
  <si>
    <t>Tubus za oralno/nazalno intubacijo. Ima kratek, distalno pozicioniran, cilindrično oblikovan poliuretanski HVLP mešiček. Konica tubusa je atravmatsko oblikovana. Vsebuje radiopačno nitko. Adapter z majhnim mrtvim prostorom. ID - 3.0 mm. Enako ali enakovredno kot MICROCUFF.</t>
  </si>
  <si>
    <t>Tubus za oralno/nazalno intubacijo. Ima kratek, distalno pozicioniran, cilindrično oblikovan poliuretanski HVLP mešiček. Konica tubusa je atravmatsko oblikovana. Vsebuje radiopačno nitko. Adapter z majhnim mrtvim prostorom. ID - 3.5 mm. Enako ali enakovredno kot MICROCUFF.</t>
  </si>
  <si>
    <t>Tubus za oralno/nazalno intubacijo. Ima kratek, distalno pozicioniran, cilindrično oblikovan poliuretanski HVLP mešiček. Konica tubusa je atravmatsko oblikovana. Vsebuje radiopačno nitko. Adapter z majhnim mrtvim prostorom. ID - 4.0 mm. Enako ali enakovredno kot MICROCUFF.</t>
  </si>
  <si>
    <t>Tubus za oralno/nazalno intubacijo. Ima kratek, distalno pozicioniran, cilindrično oblikovan poliuretanski HVLP mešiček. Konica tubusa je atravmatsko oblikovana. Vsebuje radiopačno nitko. Adapter z majhnim mrtvim prostorom. ID - 4.5 mm. Enako ali enakovredno kot MICROCUFF.</t>
  </si>
  <si>
    <t>Tubus za oralno/nazalno intubacijo. Ima kratek, distalno pozicioniran, cilindrično oblikovan poliuretanski HVLP mešiček. Konica tubusa je atravmatsko oblikovana. Vsebuje radiopačno nitko. Adapter z majhnim mrtvim prostorom. ID - 5.0 mm. Enako ali enakovredno kot MICROCUFF.</t>
  </si>
  <si>
    <t>Tubus za oralno/nazalno intubacijo. Ima kratek, distalno pozicioniran, cilindrično oblikovan poliuretanski HVLP mešiček. Konica tubusa je atravmatsko oblikovana. Vsebuje radiopačno nitko. Adapter z majhnim mrtvim prostorom. ID - 5.5 mm. Enako ali enakovredno kot MICROCUFF.</t>
  </si>
  <si>
    <t>Tubus za oralno/nazalno intubacijo. Ima kratek, distalno pozicioniran, cilindrično oblikovan poliuretanski HVLP mešiček. Konica tubusa je atravmatsko oblikovana. Vsebuje radiopačno nitko. Adapter z majhnim mrtvim prostorom. ID - 6.0 mm. Enako ali enakovredno kot MICROCUFF.</t>
  </si>
  <si>
    <t>Trahealni tubus brez mešička,  za intubacijo pri laserskih OP posegih; izdelan iz nevnetljivega spiralno zavitega kirurškega jekla, odpornega na laser, ki ob stiku z laserskim žarkom odbije nefokusirano svetlobo laserja; posebej gladka kovinska konica;  radiopačen; 15mm konekt je pritrjen na tubus, zaradi varnosti ni možna odstranitev 15 mm konekta od tubusa; dolžina 23,8cm; Enako ali enakovredno kot LASER FLEX.</t>
  </si>
  <si>
    <t>Trahealni tubus za intubacijo pri laserskih OP posegih; izdelan iz nevnetljivega spiralno zavitega kirurškega jekla, odpornega na laser, ki ob stiku z laserskim žarkom odbije nefokusirano svetlobo laserja; Murphijevo oko integrirano v posebni mehki atravmatski konici; nameščena dva večja mešička; 2 okrogla kontrolna balončka v različnih barvah z jasnima oznakama za distalni in proksimalni mešiček; radiopačen; 15mm konekt je pritrjen na tubus, zaradi varnosti ni možna odstranitev 15 mm konekta od tubusa; dolžina 34,9cm; Enako ali enakovredno kot LASER FLEX.</t>
  </si>
  <si>
    <t xml:space="preserve">Iz prozornega, termosenzibilnega, biokompatibilnega (ISO 10993-1) silikoniziranega PVC-ja z atravmatsko zaobljenimi zaključki, z Murphyjevim očesom, z radioopačno črto vzdolž tubusa, ki omogoča RTG kontrolo lege tubusa, z nizko tlačnim mešičkom iz posebej obdelanega PVC-ja, ki omogoča mehko tesnjenje s steno traheje in s kontrolnim balončkom, ki ima enosmerni ventilček za nadzor tlaka v mešičku ter s črno markacijsko črto 3 cm nad zgornjim robom mešička, ki omogoča lažje spremljanje globine intubacije. Dimenzija notranjega premera tubusa naj bo ozačena. Tubus naj ima standardni 15mm konekt kompatibilen z anestezijskim dihalnim sistemom (ISO 5356-1). Enako ali enakovredno kot BLUE LINE.
Za ustno in nosno intubacijo.
</t>
  </si>
  <si>
    <t>Iz prozornega, termosenzibilnega, biokompatibilnega (ISO 10993-1) silikoniziranega PVC-ja z atravmatsko zaobljenimi zaključki, z Murphyjevim očesom, z radioopačno črto vzdolž tubusa, ki omogoča RTG kontrolo lege tubusa, z nizko tlačnim mešičkom iz posebej obdelanega PVC-ja, ki omogoča mehko tesnjenje s steno traheje in s kontrolnim balončkom, ki ima enosmerni ventilček za nadzor tlaka v mešičku ter s črno markacijsko črto 3 cm nad zgornjim robom mešička, ki omogoča lažje spremljanje globine intubacije. Dimenzija notranjega premera tubusa naj bo ozačena. Tubus naj ima standardni 15mm konekt kompatibilen z anestezijskim dihalnim sistemom (ISO 5356-1). Enako ali enakovredno kot BLUE LINE.
Za ustno in nosno intubacijo.</t>
  </si>
  <si>
    <t>iz prozornega, termosenzibilnega, biokompatibilnega (ISO 10993-1) silokoniziranega PVC-ja z atravmatsko   zaobljenimi zaključki, z Murphyjevim očesom, z radioopačno črto vzdolž tubusa, ki omogoča RTG kontrolo lege tubusa, z nizko tlačnim mešičkom iz posebej obdelanega PVC-ja, ki omogoča mehko tesnjenje s steno traheje in s kontrolnim balončkom, ki ima enosmerni ventilček za nadzor tlaka v mešičku z označeno dimenzijo notranjega premera tubusa, z vrsto materiala in premerom mešička, s standardnim 15mm konektom kompatibilnim z anestezijskim dihalnim sistemom (ISO 5356-1), s črno markacijsko črto 3 cm nad zgornjim robom mešička, ki omogoča lažje spremljanje globine intubacije, z dimenzijami od 5 do 10 mm notranjega premera tubusa in z oznakami dolžine tubusa v centimetrih, Enako ali enakovredno kot BLUE LINE. Za ustno in nosno intubacijo.</t>
  </si>
  <si>
    <t xml:space="preserve">Vodilo za težko intubacijo, ki med intubacijo omogoča oksigenacijo (s pretokom kisika do 15 l/min), ter preprečuje nastanek barotravme. Vodilo ima dva med seboj ločena lumna: oksigenacijski lumen je obarvan, poteka po zadnji strani vodila po celi dolžini ter ima odprtini samo na obeh koncih vodila; dekompresijski lumen ima na spodnjem delu vodila med Coude krivino in oznako za 30 cm na obeh straneh vodila razporejenih po 12 dekompresijskih luknjic, ki omogočajo izhod zraka/kisika iz pljuč. Vodilu je priložen snemljiv konekt v obliki smrekice za priklop cevi za kisik. Preko vodila je mogoče uvesti endotrahealni tubus od št. 4,0 do št. 5,5.
Dolžina vodila je 60 cm, oznake za globino vstavitve so po 1 cm (do 30 cm), Coude krivina ima 40°, premer vodila je 10 Fr .Vodilo ne vsebuje lateksa in DEHP. Enako ali enakovredno kot BOUSSIGNAC.
</t>
  </si>
  <si>
    <t>Vodilo za težko intubacijo, ki med intubacijo omogoča oksigenacijo (s pretokom kisika do 15 l/min), ter preprečuje nastanek barotravme.
Vodilo ima dva med seboj ločena lumna: oksigenacijski lumen je obarvan, poteka po zadnji strani vodila po celi dolžini ter ima odprtini samo na obeh koncih vodila; dekompresijski lumen ima na spodnjem delu vodila med Coude krivino in oznako za 20 cm razporejenih 12 dekompresijskih luknjic, ki omogočajo izhod zraka/kisika iz pljuč.
Vodilu je priložen snemljiv konekt v obliki smrekice za priklop cevi za kisik.
Preko vodila je mogoče uvesti endotrahealni tubus od št. 2,5 do št. 3,5.
Dolžina vodila je 50 cm, oznake za globino vstavitve so po 1 cm (do 20 cm), Coude krivina ima 40°, premer vodila je 6 Fr .
Vodilo ne vsebuje lateksa in DEHP. Enako ali enakovredno kot BOUSSIGNAC.</t>
  </si>
  <si>
    <t>Vodilo za težko intubacijo, ki med intubacijo omogoča oksigenacijo (s pretokom kisika do 15 l/min), ter preprečuje nastanek barotravme. Vodilo ima dva med seboj ločena lumna: oksigenacijski lumen je obarvan, poteka po zadnji strani vodila po celi dolžini ter ima odprtini samo na obeh koncih vodila; dekompresijski lumen ima na spodnjem delu vodila med Coude krivino in oznako za 30 cm na obeh straneh vodila razporejenih po 12 dekompresijskih luknjic, ki omogočajo izhod zraka/kisika iz pljuč. Vodilu je priložen snemljiv konekt v obliki smrekice za priklop cevi za kisik. Preko vodila je mogoče uvesti endotrahealni tubus od št. 6,0 do št. 11,0. Dolžina vodila je 70 cm, oznake za globino vstavitve so na 10 cm (do 40 cm), Coude krivina ima 40°, premer vodila je 15 Fr . Vodilo ne vsebuje lateksa in DEHP. Enako ali enakovredno kot BOUSSIGNAC.</t>
  </si>
  <si>
    <t>Optični laringoskop za enkratno uporabo z vodilom za uvajanje tubusa. Omogoča pogled v smeri konice tubusa. Imeti mora lastno osvetlitev in sistem proti zaroševanju leče. Za velikosti dvolumenskih tubusov od 28 do 41 Fr. Enako ali enakovredno kot AIRTRAQ.</t>
  </si>
  <si>
    <t>Optični laringoskop za enkratno uporabo z vodilom za uvajanje tubusa. Omogoča pogled v smeri konice tubusa. Imeti mora lastno osvetlitev in sistem proti zaroševanju leče. Za velikosti tubusov od 6,00 do 7,5. Enako ali enakovredno kot AIRTRAQ.</t>
  </si>
  <si>
    <t>Optični laringoskop za enkratno uporabo z vodilom za uvajanje tubusa. Omogoča pogled v smeri konice tubusa. Imeti mora lastno osvetlitev in sistem proti zaroševanju leče. Za velikosti tubusov od 2,5 do 4,00. Enako ali enakovredno kot AIRTRAQ.</t>
  </si>
  <si>
    <t>Optični laringoskop za enkratno uporabo z vodilom za uvajanje tubusa. Omogoča pogled v smeri konice tubusa. Imeti mora lastno osvetlitev in sistem proti zaroševanju leče. Za velikosti tubusov od 4,00 do 5,5. Enako ali enakovredno kot AIRTRAQ.</t>
  </si>
  <si>
    <t>Optični laringoskop za enkratno uporabo z vodilom za uvajanje tubusa. Omogoča pogled v smeri konice tubusa. Imeti mora lastno osvetlitev in sistem proti zaroševanju leče. Za velikosti tubusov od 7,00 do 8,5. Enako ali enakovredno kot AIRTRAQ.</t>
  </si>
  <si>
    <t>Za uporabo skozi enosvetlinski tubus in prekinitev predihavanja levega ali desnega pljučnega krila (glede na operativne potrebe). Sestavljen iz mešička nizkih tlakov ob velikih volumnih, ki omogoča mehko, atravmatsko tesnjenje ob steno bronha, iz vodilne zanke, ki omogoča z ustrezno velikim bronhoskopom natančno namestitev bronho blokerja, iz osnove tankega katera z markacijami globine in centralnim lumnom za aspiracijo in večfunkcijskega priključka (multiport adapterja), ki omogoča vstop blokerja, vstop bronhoskopa, hkraten stik z dihalnim sistemom (15 mm konekt) in nemoteno predihavanje bolnika med intervencijo. Velikost 9 FR. Enako ali enakovredno kot ARNDT.</t>
  </si>
  <si>
    <t>Dvolumenski tubus z optično kamero. S tubusom mora biti možen kontinuiran nadzor nad konico tubus oz distalnim mešičkom. Nadzor položaja distalnega mešička v bronhiju mora biti možen med intubacijo in celoten čas ventilacije pacienta. Mešiček je nizkotlačni, visoko volumski iz PVC-ja. Velikost 35 Fr.  Enako ali enakovredno kot VIVASIGHT.</t>
  </si>
  <si>
    <t>Dvolumenski tubus z optično kamero. S tubusom mora biti možen kontinuiran nadzor nad konico tubus oz distalnim mešičkom. Nadzor položaja distalnega mešička v bronhiju mora biti možen med intubacijo in celoten čas ventilacije pacienta. Mešiček je nizkotlačni, visoko volumski iz PVC-ja. Velikost 37 Fr.  Enako ali enakovredno kot VIVASIGHT.</t>
  </si>
  <si>
    <t>Dvolumenski tubus z optično kamero. S tubusom mora biti možen kontinuiran nadzor nad konico tubus oz distalnim mešičkom. Nadzor položaja distalnega mešička v bronhiju mora biti možen med intubacijo in celoten čas ventilacije pacienta. Mešiček je nizkotlačni, visoko volumski iz PVC-ja. Velikost 39 Fr.  Enako ali enakovredno kot VIVASIGHT.</t>
  </si>
  <si>
    <t>Dvolumenski tubus z optično kamero. S tubusom mora biti možen kontinuiran nadzor nad konico tubus oz distalnim mešičkom. Nadzor položaja distalnega mešička v bronhiju mora biti možen med intubacijo in celoten čas ventilacije pacienta. Mešiček je nizkotlačni, visoko volumski iz PVC-ja. Velikost 41 Fr.  Enako ali enakovredno kot VIVASIGHT.</t>
  </si>
  <si>
    <t>Endotrahealnu tubus z optično kamero. S tubusom mora biti možen kontinuiran nadzor nad konico tubus. Nadzor položaja konice tubusa mora biti možen med intubacijo in celoten čas ventilacije pacienta. Mešiček je nizkotlačni, visoko volumski iz PVC-ja. Velikost 7,00.  Enako ali enakovredno kot VIVASIGHT.</t>
  </si>
  <si>
    <t>Endotrahealnu tubus z optično kamero. S tubusom mora biti možen kontinuiran nadzor nad konico tubus. Nadzor položaja konice tubusa mora biti možen med intubacijo in celoten čas ventilacije pacienta. Mešiček je nizkotlačni, visoko volumski iz PVC-ja. Velikost 7,5  Enako ali enakovredno kot VIVASIGHT.</t>
  </si>
  <si>
    <t>Endotrahealnu tubus z optično kamero. S tubusom mora biti možen kontinuiran nadzor nad konico tubus. Nadzor položaja konice tubusa mora biti možen med intubacijo in celoten čas ventilacije pacienta. Mešiček je nizkotlačni, visoko volumski iz PVC-ja. Velikost 8,00.  Enako ali enakovredno kot VIVASIGHT.</t>
  </si>
  <si>
    <t xml:space="preserve">Silikoniziran PVC; enostavno odstranjevanje vodila; fleksibilna krilca z luknjicami za varno in prilegajočo fiksacijo, na krilcih odtisnjen notranji in zunanji premer in dolžina kanile; ob krilcih je zaponka za nastavitev dolžine kanile, ki ob zaprtju fiksira kanilo na zaželeni dolžini, da pri tem ne zapre kanala za napihovanje mešička;
posebna oblika mešička (HVLP) – valjasti (oblika valja) nizkotlačen mešiček, velik volumen - nizek tlak, ki omogoča dobro tesnjenje kanile ob istočasno nizkem tlaku na stene traheje - zmanjša možnost aspiracije, poškodbe stene traheje in dobro predihavanje;
odporna na višji PEEP, enostavna uporaba pri vstavitvi in menjavi kanile v nujnih primerih brez predhodne priprave; anatomska oblika; 
imeti mora kontrolo napolnjenosti preko zunanjega mešička, kompatibilna mora biti s sistemi za nadzorom tlaka v mešičku. Enako ali enakovredno kot TRACHEOFLEX ULTRA. 
</t>
  </si>
  <si>
    <t xml:space="preserve">Silikoniziran PVC; enostavno odstranjevanje vodila; fleksibilna krilca z luknjicami za varno in prilegajočo fiksacijo, na krilcih odtisnjen notranji in zunanji premer in dolžina kanile; ob krilcih je zaponka za nastavitev dolžine kanile, ki ob zaprtju fiksira kanilo na zaželeni dolžini, da pri tem ne zapre kanala za napihovanje mešička;
posebna oblika mešička (HVLP) – valjasti (oblika valja) nizkotlačen mešiček, velik volumen - nizek tlak, ki omogoča dobro tesnjenje kanile ob istočasno nizkem tlaku na stene traheje - zmanjša možnost aspiracije, poškodbe stene traheje in dobro predihavanje;
odporna na višji PEEP, enostavna uporaba pri vstavitvi in menjavi kanile v nujnih primerih brez predhodne priprave; anatomska oblika; 
imeti mora kontrolo napolnjenosti preko zunanjega mešička, kompatibilna mora biti s sistemi za nadzorom tlaka v mešičku. Enako ali enakovredno kot TRACHEOFLEX ULTRA.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</si>
</sst>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00"/>
    <numFmt numFmtId="166" formatCode="#,##0.0"/>
  </numFmts>
  <fonts count="32"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2"/>
      <name val="Arial"/>
      <family val="2"/>
      <charset val="238"/>
    </font>
    <font>
      <sz val="10"/>
      <name val="Arial"/>
      <family val="2"/>
    </font>
    <font>
      <b/>
      <sz val="10"/>
      <name val="Calibri"/>
      <family val="2"/>
      <charset val="238"/>
    </font>
    <font>
      <b/>
      <sz val="10"/>
      <color rgb="FF000000"/>
      <name val="Calibri"/>
      <family val="2"/>
      <charset val="238"/>
    </font>
    <font>
      <sz val="10"/>
      <color rgb="FF000000"/>
      <name val="Calibri"/>
      <family val="2"/>
      <charset val="238"/>
    </font>
    <font>
      <sz val="10"/>
      <color rgb="FF000000"/>
      <name val="Arial"/>
      <family val="2"/>
      <charset val="238"/>
    </font>
    <font>
      <b/>
      <sz val="10"/>
      <name val="Arial"/>
      <family val="2"/>
      <charset val="238"/>
    </font>
    <font>
      <sz val="11"/>
      <name val="Calibri"/>
      <family val="2"/>
      <charset val="238"/>
      <scheme val="minor"/>
    </font>
    <font>
      <b/>
      <sz val="12"/>
      <color indexed="18"/>
      <name val="Arial"/>
      <family val="2"/>
      <charset val="238"/>
    </font>
    <font>
      <sz val="10"/>
      <color indexed="18"/>
      <name val="Arial"/>
      <family val="2"/>
      <charset val="238"/>
    </font>
    <font>
      <b/>
      <sz val="12"/>
      <color indexed="18"/>
      <name val="Arial"/>
      <family val="2"/>
      <charset val="238"/>
    </font>
    <font>
      <sz val="12"/>
      <name val="Arial"/>
      <family val="2"/>
      <charset val="238"/>
    </font>
    <font>
      <sz val="12"/>
      <color indexed="18"/>
      <name val="Arial"/>
      <family val="2"/>
      <charset val="238"/>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79998168889431442"/>
        <bgColor rgb="FFDBE5F1"/>
      </patternFill>
    </fill>
    <fill>
      <patternFill patternType="solid">
        <fgColor theme="4" tint="0.79998168889431442"/>
        <bgColor rgb="FF00FFFF"/>
      </patternFill>
    </fill>
    <fill>
      <patternFill patternType="solid">
        <fgColor rgb="FFFFFFC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12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0" xfId="0" applyFont="1" applyAlignment="1">
      <alignment wrapText="1"/>
    </xf>
    <xf numFmtId="3" fontId="18" fillId="0" borderId="0" xfId="0" applyNumberFormat="1" applyFont="1" applyAlignment="1">
      <alignment horizontal="right"/>
    </xf>
    <xf numFmtId="4" fontId="18" fillId="0" borderId="0" xfId="0" applyNumberFormat="1" applyFont="1" applyAlignment="1">
      <alignment horizontal="right"/>
    </xf>
    <xf numFmtId="165" fontId="18" fillId="0" borderId="0" xfId="0" applyNumberFormat="1" applyFont="1" applyAlignment="1">
      <alignment horizontal="right"/>
    </xf>
    <xf numFmtId="0" fontId="18" fillId="0" borderId="10" xfId="0" applyFont="1" applyBorder="1" applyAlignment="1">
      <alignment wrapText="1"/>
    </xf>
    <xf numFmtId="0" fontId="18" fillId="0" borderId="13" xfId="0" applyFont="1" applyBorder="1" applyAlignment="1">
      <alignment wrapText="1"/>
    </xf>
    <xf numFmtId="0" fontId="18" fillId="0" borderId="13" xfId="0" applyFont="1" applyBorder="1"/>
    <xf numFmtId="3" fontId="18" fillId="0" borderId="13" xfId="0" applyNumberFormat="1" applyFont="1" applyBorder="1" applyAlignment="1">
      <alignment horizontal="right"/>
    </xf>
    <xf numFmtId="165" fontId="18" fillId="0" borderId="13" xfId="0" applyNumberFormat="1" applyFont="1" applyBorder="1" applyAlignment="1">
      <alignment horizontal="right"/>
    </xf>
    <xf numFmtId="0" fontId="18" fillId="0" borderId="13" xfId="0" applyFont="1" applyBorder="1" applyAlignment="1">
      <alignment horizontal="right"/>
    </xf>
    <xf numFmtId="4" fontId="18" fillId="0" borderId="13" xfId="0" applyNumberFormat="1" applyFont="1" applyFill="1" applyBorder="1" applyAlignment="1">
      <alignment horizontal="right"/>
    </xf>
    <xf numFmtId="4" fontId="18" fillId="0" borderId="13" xfId="0" applyNumberFormat="1" applyFont="1" applyBorder="1" applyAlignment="1">
      <alignment horizontal="right"/>
    </xf>
    <xf numFmtId="164" fontId="18" fillId="0" borderId="13" xfId="0" applyNumberFormat="1" applyFont="1" applyBorder="1"/>
    <xf numFmtId="0" fontId="18" fillId="0" borderId="14" xfId="0" applyFont="1" applyBorder="1" applyAlignment="1">
      <alignment horizontal="right"/>
    </xf>
    <xf numFmtId="0" fontId="18" fillId="0" borderId="0" xfId="0" applyFont="1" applyBorder="1" applyAlignment="1">
      <alignment wrapText="1"/>
    </xf>
    <xf numFmtId="0" fontId="18" fillId="0" borderId="0" xfId="0" applyFont="1" applyBorder="1"/>
    <xf numFmtId="3" fontId="18" fillId="0" borderId="0" xfId="0" applyNumberFormat="1" applyFont="1" applyBorder="1" applyAlignment="1">
      <alignment horizontal="right"/>
    </xf>
    <xf numFmtId="165" fontId="18" fillId="0" borderId="0" xfId="0" applyNumberFormat="1" applyFont="1" applyBorder="1" applyAlignment="1">
      <alignment horizontal="right"/>
    </xf>
    <xf numFmtId="0" fontId="18" fillId="0" borderId="0" xfId="0" applyFont="1" applyBorder="1" applyAlignment="1">
      <alignment horizontal="right"/>
    </xf>
    <xf numFmtId="4" fontId="18" fillId="0" borderId="0" xfId="0" applyNumberFormat="1" applyFont="1" applyFill="1" applyBorder="1" applyAlignment="1">
      <alignment horizontal="right"/>
    </xf>
    <xf numFmtId="4" fontId="18" fillId="0" borderId="0" xfId="0" applyNumberFormat="1" applyFont="1" applyBorder="1" applyAlignment="1">
      <alignment horizontal="right"/>
    </xf>
    <xf numFmtId="164" fontId="18" fillId="0" borderId="0" xfId="0" applyNumberFormat="1" applyFont="1" applyBorder="1"/>
    <xf numFmtId="0" fontId="18" fillId="0" borderId="15" xfId="0" applyFont="1" applyBorder="1" applyAlignment="1">
      <alignment horizontal="right"/>
    </xf>
    <xf numFmtId="0" fontId="18" fillId="34" borderId="10" xfId="0" applyFont="1" applyFill="1" applyBorder="1" applyAlignment="1">
      <alignment wrapText="1"/>
    </xf>
    <xf numFmtId="165" fontId="18" fillId="35" borderId="10" xfId="0" applyNumberFormat="1" applyFont="1" applyFill="1" applyBorder="1" applyAlignment="1">
      <alignment horizontal="right" wrapText="1"/>
    </xf>
    <xf numFmtId="0" fontId="18" fillId="0" borderId="10" xfId="0" applyFont="1" applyBorder="1" applyAlignment="1">
      <alignment horizontal="right" wrapText="1"/>
    </xf>
    <xf numFmtId="4" fontId="18" fillId="0" borderId="10" xfId="0" applyNumberFormat="1" applyFont="1" applyFill="1" applyBorder="1" applyAlignment="1">
      <alignment horizontal="right" wrapText="1"/>
    </xf>
    <xf numFmtId="165" fontId="18" fillId="0" borderId="10" xfId="0" applyNumberFormat="1" applyFont="1" applyBorder="1" applyAlignment="1">
      <alignment horizontal="right" wrapText="1"/>
    </xf>
    <xf numFmtId="164" fontId="18" fillId="0" borderId="10" xfId="0" applyNumberFormat="1" applyFont="1" applyBorder="1" applyAlignment="1">
      <alignment wrapText="1"/>
    </xf>
    <xf numFmtId="4" fontId="18" fillId="0" borderId="10" xfId="0" applyNumberFormat="1" applyFont="1" applyBorder="1" applyAlignment="1">
      <alignment horizontal="right" wrapText="1"/>
    </xf>
    <xf numFmtId="49" fontId="18" fillId="0" borderId="13" xfId="0" applyNumberFormat="1" applyFont="1" applyBorder="1"/>
    <xf numFmtId="49" fontId="18" fillId="0" borderId="0" xfId="0" applyNumberFormat="1" applyFont="1" applyBorder="1"/>
    <xf numFmtId="49" fontId="18" fillId="0" borderId="0" xfId="0" applyNumberFormat="1" applyFont="1"/>
    <xf numFmtId="166" fontId="18" fillId="0" borderId="13" xfId="0" applyNumberFormat="1" applyFont="1" applyBorder="1" applyAlignment="1">
      <alignment horizontal="right"/>
    </xf>
    <xf numFmtId="166" fontId="18" fillId="0" borderId="0" xfId="0" applyNumberFormat="1" applyFont="1" applyBorder="1" applyAlignment="1">
      <alignment horizontal="right"/>
    </xf>
    <xf numFmtId="166" fontId="18" fillId="0" borderId="10" xfId="0" applyNumberFormat="1" applyFont="1" applyBorder="1" applyAlignment="1">
      <alignment horizontal="right" wrapText="1"/>
    </xf>
    <xf numFmtId="166" fontId="18" fillId="0" borderId="0" xfId="0" applyNumberFormat="1" applyFont="1" applyAlignment="1">
      <alignment horizontal="right"/>
    </xf>
    <xf numFmtId="0" fontId="18" fillId="0" borderId="10" xfId="0" applyFont="1" applyFill="1" applyBorder="1" applyAlignment="1">
      <alignment horizontal="left" vertical="top" wrapText="1"/>
    </xf>
    <xf numFmtId="0" fontId="18" fillId="0" borderId="11" xfId="0" applyFont="1" applyFill="1" applyBorder="1" applyAlignment="1">
      <alignment horizontal="right" wrapText="1"/>
    </xf>
    <xf numFmtId="49" fontId="21" fillId="0" borderId="18" xfId="0" applyNumberFormat="1" applyFont="1" applyFill="1" applyBorder="1" applyAlignment="1">
      <alignment wrapText="1"/>
    </xf>
    <xf numFmtId="0" fontId="24" fillId="0" borderId="18" xfId="0" applyFont="1" applyFill="1" applyBorder="1" applyAlignment="1">
      <alignment vertical="top" wrapText="1"/>
    </xf>
    <xf numFmtId="0" fontId="24" fillId="0" borderId="19" xfId="0" applyFont="1" applyFill="1" applyBorder="1" applyAlignment="1">
      <alignment vertical="top" wrapText="1"/>
    </xf>
    <xf numFmtId="0" fontId="24" fillId="0" borderId="10" xfId="0" applyFont="1" applyFill="1" applyBorder="1" applyAlignment="1">
      <alignment vertical="top" wrapText="1"/>
    </xf>
    <xf numFmtId="0" fontId="24" fillId="0" borderId="18" xfId="0" applyFont="1" applyFill="1" applyBorder="1" applyAlignment="1">
      <alignment wrapText="1"/>
    </xf>
    <xf numFmtId="0" fontId="18" fillId="0" borderId="16" xfId="0" applyFont="1" applyFill="1" applyBorder="1" applyAlignment="1">
      <alignment vertical="top" wrapText="1"/>
    </xf>
    <xf numFmtId="0" fontId="24" fillId="0" borderId="17" xfId="0" applyFont="1" applyFill="1" applyBorder="1" applyAlignment="1">
      <alignment vertical="top" wrapText="1"/>
    </xf>
    <xf numFmtId="0" fontId="18" fillId="0" borderId="17" xfId="0" applyFont="1" applyFill="1" applyBorder="1" applyAlignment="1">
      <alignment vertical="top" wrapText="1"/>
    </xf>
    <xf numFmtId="0" fontId="24" fillId="0" borderId="17" xfId="0" applyFont="1" applyFill="1" applyBorder="1" applyAlignment="1">
      <alignment wrapText="1"/>
    </xf>
    <xf numFmtId="4" fontId="25" fillId="0" borderId="0" xfId="0" applyNumberFormat="1" applyFont="1" applyAlignment="1">
      <alignment horizontal="right"/>
    </xf>
    <xf numFmtId="0" fontId="0" fillId="0" borderId="0" xfId="0" applyFont="1"/>
    <xf numFmtId="0" fontId="26" fillId="0" borderId="0" xfId="0" applyFont="1" applyFill="1"/>
    <xf numFmtId="49" fontId="21" fillId="0" borderId="16" xfId="0" applyNumberFormat="1" applyFont="1" applyFill="1" applyBorder="1" applyAlignment="1">
      <alignment wrapText="1"/>
    </xf>
    <xf numFmtId="49" fontId="21" fillId="0" borderId="19" xfId="0" applyNumberFormat="1" applyFont="1" applyFill="1" applyBorder="1" applyAlignment="1">
      <alignment wrapText="1"/>
    </xf>
    <xf numFmtId="49" fontId="18" fillId="0" borderId="0" xfId="0" applyNumberFormat="1" applyFont="1" applyFill="1"/>
    <xf numFmtId="3" fontId="22" fillId="36" borderId="10" xfId="0" applyNumberFormat="1" applyFont="1" applyFill="1" applyBorder="1"/>
    <xf numFmtId="0" fontId="27" fillId="0" borderId="0" xfId="0" applyFont="1"/>
    <xf numFmtId="0" fontId="28" fillId="0" borderId="0" xfId="0" applyFont="1"/>
    <xf numFmtId="0" fontId="18" fillId="0" borderId="10" xfId="0" applyFont="1" applyFill="1" applyBorder="1" applyAlignment="1">
      <alignment vertical="top" wrapText="1"/>
    </xf>
    <xf numFmtId="49" fontId="21" fillId="0" borderId="10" xfId="0" applyNumberFormat="1" applyFont="1" applyFill="1" applyBorder="1" applyAlignment="1">
      <alignment wrapText="1"/>
    </xf>
    <xf numFmtId="0" fontId="23" fillId="0" borderId="10" xfId="0" applyFont="1" applyBorder="1"/>
    <xf numFmtId="3" fontId="22" fillId="36" borderId="10" xfId="0" applyNumberFormat="1" applyFont="1" applyFill="1" applyBorder="1" applyAlignment="1"/>
    <xf numFmtId="0" fontId="18" fillId="0" borderId="10" xfId="0" applyFont="1" applyBorder="1"/>
    <xf numFmtId="0" fontId="24" fillId="0" borderId="10" xfId="0" applyFont="1" applyFill="1" applyBorder="1" applyAlignment="1">
      <alignment wrapText="1"/>
    </xf>
    <xf numFmtId="3" fontId="22" fillId="37" borderId="10" xfId="0" applyNumberFormat="1" applyFont="1" applyFill="1" applyBorder="1" applyAlignment="1"/>
    <xf numFmtId="0" fontId="18" fillId="0" borderId="20" xfId="0" applyFont="1" applyFill="1" applyBorder="1" applyAlignment="1">
      <alignment horizontal="right" wrapText="1"/>
    </xf>
    <xf numFmtId="0" fontId="24" fillId="0" borderId="21" xfId="0" applyFont="1" applyFill="1" applyBorder="1" applyAlignment="1">
      <alignment vertical="top" wrapText="1"/>
    </xf>
    <xf numFmtId="0" fontId="24" fillId="0" borderId="21" xfId="0" applyFont="1" applyFill="1" applyBorder="1"/>
    <xf numFmtId="0" fontId="18" fillId="0" borderId="21" xfId="0" applyFont="1" applyFill="1" applyBorder="1" applyAlignment="1">
      <alignment horizontal="left" vertical="top" wrapText="1"/>
    </xf>
    <xf numFmtId="0" fontId="18" fillId="0" borderId="21" xfId="0" applyFont="1" applyBorder="1"/>
    <xf numFmtId="0" fontId="18" fillId="34" borderId="21" xfId="0" applyFont="1" applyFill="1" applyBorder="1" applyAlignment="1">
      <alignment wrapText="1"/>
    </xf>
    <xf numFmtId="0" fontId="22" fillId="0" borderId="21" xfId="0" applyFont="1" applyFill="1" applyBorder="1" applyAlignment="1">
      <alignment horizontal="left"/>
    </xf>
    <xf numFmtId="0" fontId="23" fillId="0" borderId="21" xfId="0" applyFont="1" applyBorder="1"/>
    <xf numFmtId="3" fontId="22" fillId="36" borderId="21" xfId="0" applyNumberFormat="1" applyFont="1" applyFill="1" applyBorder="1"/>
    <xf numFmtId="165" fontId="18" fillId="35" borderId="21" xfId="0" applyNumberFormat="1" applyFont="1" applyFill="1" applyBorder="1" applyAlignment="1">
      <alignment horizontal="right" wrapText="1"/>
    </xf>
    <xf numFmtId="0" fontId="18" fillId="0" borderId="21" xfId="0" applyFont="1" applyBorder="1" applyAlignment="1">
      <alignment horizontal="right" wrapText="1"/>
    </xf>
    <xf numFmtId="4" fontId="18" fillId="0" borderId="21" xfId="0" applyNumberFormat="1" applyFont="1" applyFill="1" applyBorder="1" applyAlignment="1">
      <alignment horizontal="right" wrapText="1"/>
    </xf>
    <xf numFmtId="166" fontId="18" fillId="0" borderId="21" xfId="0" applyNumberFormat="1" applyFont="1" applyBorder="1" applyAlignment="1">
      <alignment horizontal="right" wrapText="1"/>
    </xf>
    <xf numFmtId="165" fontId="18" fillId="0" borderId="21" xfId="0" applyNumberFormat="1" applyFont="1" applyBorder="1" applyAlignment="1">
      <alignment horizontal="right" wrapText="1"/>
    </xf>
    <xf numFmtId="164" fontId="18" fillId="0" borderId="21" xfId="0" applyNumberFormat="1" applyFont="1" applyBorder="1" applyAlignment="1">
      <alignment wrapText="1"/>
    </xf>
    <xf numFmtId="0" fontId="18" fillId="0" borderId="23" xfId="0" applyFont="1" applyFill="1" applyBorder="1" applyAlignment="1">
      <alignment horizontal="right" wrapText="1"/>
    </xf>
    <xf numFmtId="0" fontId="18" fillId="0" borderId="24" xfId="0" applyFont="1" applyFill="1" applyBorder="1" applyAlignment="1">
      <alignment vertical="top" wrapText="1"/>
    </xf>
    <xf numFmtId="0" fontId="18" fillId="0" borderId="24" xfId="0" applyFont="1" applyFill="1" applyBorder="1" applyAlignment="1">
      <alignment horizontal="left" vertical="top" wrapText="1"/>
    </xf>
    <xf numFmtId="0" fontId="18" fillId="0" borderId="24" xfId="0" applyFont="1" applyBorder="1" applyAlignment="1">
      <alignment wrapText="1"/>
    </xf>
    <xf numFmtId="0" fontId="18" fillId="34" borderId="24" xfId="0" applyFont="1" applyFill="1" applyBorder="1" applyAlignment="1">
      <alignment wrapText="1"/>
    </xf>
    <xf numFmtId="49" fontId="21" fillId="0" borderId="24" xfId="0" applyNumberFormat="1" applyFont="1" applyFill="1" applyBorder="1" applyAlignment="1">
      <alignment wrapText="1"/>
    </xf>
    <xf numFmtId="0" fontId="23" fillId="0" borderId="24" xfId="0" applyFont="1" applyBorder="1"/>
    <xf numFmtId="3" fontId="22" fillId="36" borderId="24" xfId="0" applyNumberFormat="1" applyFont="1" applyFill="1" applyBorder="1" applyAlignment="1"/>
    <xf numFmtId="165" fontId="18" fillId="35" borderId="24" xfId="0" applyNumberFormat="1" applyFont="1" applyFill="1" applyBorder="1" applyAlignment="1">
      <alignment horizontal="right" wrapText="1"/>
    </xf>
    <xf numFmtId="0" fontId="18" fillId="0" borderId="24" xfId="0" applyFont="1" applyBorder="1" applyAlignment="1">
      <alignment horizontal="right" wrapText="1"/>
    </xf>
    <xf numFmtId="4" fontId="18" fillId="0" borderId="24" xfId="0" applyNumberFormat="1" applyFont="1" applyFill="1" applyBorder="1" applyAlignment="1">
      <alignment horizontal="right" wrapText="1"/>
    </xf>
    <xf numFmtId="166" fontId="18" fillId="0" borderId="24" xfId="0" applyNumberFormat="1" applyFont="1" applyBorder="1" applyAlignment="1">
      <alignment horizontal="right" wrapText="1"/>
    </xf>
    <xf numFmtId="165" fontId="18" fillId="0" borderId="24" xfId="0" applyNumberFormat="1" applyFont="1" applyBorder="1" applyAlignment="1">
      <alignment horizontal="right" wrapText="1"/>
    </xf>
    <xf numFmtId="164" fontId="18" fillId="0" borderId="24" xfId="0" applyNumberFormat="1" applyFont="1" applyBorder="1" applyAlignment="1">
      <alignment wrapText="1"/>
    </xf>
    <xf numFmtId="0" fontId="19" fillId="33" borderId="26" xfId="0" applyFont="1" applyFill="1" applyBorder="1" applyAlignment="1">
      <alignment horizontal="right" wrapText="1"/>
    </xf>
    <xf numFmtId="0" fontId="19" fillId="33" borderId="27" xfId="0" applyFont="1" applyFill="1" applyBorder="1" applyAlignment="1">
      <alignment wrapText="1"/>
    </xf>
    <xf numFmtId="49" fontId="19" fillId="33" borderId="27" xfId="0" applyNumberFormat="1" applyFont="1" applyFill="1" applyBorder="1" applyAlignment="1">
      <alignment wrapText="1"/>
    </xf>
    <xf numFmtId="3" fontId="19" fillId="33" borderId="27" xfId="0" applyNumberFormat="1" applyFont="1" applyFill="1" applyBorder="1" applyAlignment="1">
      <alignment horizontal="right" wrapText="1"/>
    </xf>
    <xf numFmtId="165" fontId="19" fillId="33" borderId="27" xfId="0" applyNumberFormat="1" applyFont="1" applyFill="1" applyBorder="1" applyAlignment="1">
      <alignment horizontal="right" wrapText="1"/>
    </xf>
    <xf numFmtId="0" fontId="19" fillId="33" borderId="27" xfId="0" applyFont="1" applyFill="1" applyBorder="1" applyAlignment="1">
      <alignment horizontal="right" wrapText="1"/>
    </xf>
    <xf numFmtId="4" fontId="19" fillId="33" borderId="27" xfId="0" applyNumberFormat="1" applyFont="1" applyFill="1" applyBorder="1" applyAlignment="1">
      <alignment horizontal="right" wrapText="1"/>
    </xf>
    <xf numFmtId="166" fontId="19" fillId="33" borderId="27" xfId="0" applyNumberFormat="1" applyFont="1" applyFill="1" applyBorder="1" applyAlignment="1">
      <alignment horizontal="right" wrapText="1"/>
    </xf>
    <xf numFmtId="0" fontId="19" fillId="33" borderId="28" xfId="0" applyFont="1" applyFill="1" applyBorder="1" applyAlignment="1">
      <alignment horizontal="right" wrapText="1"/>
    </xf>
    <xf numFmtId="0" fontId="18" fillId="38" borderId="25" xfId="0" applyFont="1" applyFill="1" applyBorder="1" applyAlignment="1">
      <alignment wrapText="1"/>
    </xf>
    <xf numFmtId="0" fontId="18" fillId="38" borderId="12" xfId="0" applyFont="1" applyFill="1" applyBorder="1" applyAlignment="1">
      <alignment wrapText="1"/>
    </xf>
    <xf numFmtId="0" fontId="18" fillId="38" borderId="22" xfId="0" applyFont="1" applyFill="1" applyBorder="1" applyAlignment="1">
      <alignment wrapText="1"/>
    </xf>
    <xf numFmtId="4" fontId="18" fillId="0" borderId="24" xfId="0" applyNumberFormat="1" applyFont="1" applyBorder="1" applyAlignment="1">
      <alignment horizontal="right" wrapText="1"/>
    </xf>
    <xf numFmtId="4" fontId="18" fillId="0" borderId="21" xfId="0" applyNumberFormat="1" applyFont="1" applyBorder="1" applyAlignment="1">
      <alignment horizontal="right" wrapText="1"/>
    </xf>
    <xf numFmtId="4" fontId="19" fillId="33" borderId="28" xfId="0" applyNumberFormat="1" applyFont="1" applyFill="1" applyBorder="1" applyAlignment="1">
      <alignment horizontal="right" wrapText="1"/>
    </xf>
    <xf numFmtId="4" fontId="18" fillId="0" borderId="25" xfId="0" applyNumberFormat="1" applyFont="1" applyBorder="1" applyAlignment="1">
      <alignment horizontal="right" wrapText="1"/>
    </xf>
    <xf numFmtId="4" fontId="18" fillId="0" borderId="12" xfId="0" applyNumberFormat="1" applyFont="1" applyBorder="1" applyAlignment="1">
      <alignment horizontal="right" wrapText="1"/>
    </xf>
    <xf numFmtId="0" fontId="21" fillId="0" borderId="21" xfId="0" applyFont="1" applyFill="1" applyBorder="1" applyAlignment="1">
      <alignment horizontal="left"/>
    </xf>
    <xf numFmtId="4" fontId="18" fillId="0" borderId="22" xfId="0" applyNumberFormat="1" applyFont="1" applyBorder="1" applyAlignment="1">
      <alignment horizontal="right" wrapText="1"/>
    </xf>
    <xf numFmtId="0" fontId="29" fillId="0" borderId="0" xfId="0" applyFont="1"/>
    <xf numFmtId="0" fontId="30" fillId="0" borderId="0" xfId="0" applyFont="1" applyAlignment="1">
      <alignment wrapText="1"/>
    </xf>
    <xf numFmtId="0" fontId="31" fillId="0" borderId="0" xfId="0" applyFont="1"/>
    <xf numFmtId="0" fontId="18" fillId="0" borderId="21" xfId="0" applyFont="1" applyFill="1" applyBorder="1" applyAlignment="1">
      <alignment vertical="top" wrapText="1"/>
    </xf>
  </cellXfs>
  <cellStyles count="43">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colors>
    <mruColors>
      <color rgb="FF0000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194"/>
  <sheetViews>
    <sheetView tabSelected="1" zoomScale="90" zoomScaleNormal="90" workbookViewId="0">
      <pane ySplit="3" topLeftCell="A190" activePane="bottomLeft" state="frozen"/>
      <selection pane="bottomLeft" activeCell="C199" sqref="C199"/>
    </sheetView>
  </sheetViews>
  <sheetFormatPr defaultColWidth="8.85546875" defaultRowHeight="12.75" x14ac:dyDescent="0.2"/>
  <cols>
    <col min="1" max="1" width="5.5703125" style="2" bestFit="1" customWidth="1"/>
    <col min="2" max="2" width="23.85546875" style="4" customWidth="1"/>
    <col min="3" max="3" width="62.28515625" style="4" customWidth="1"/>
    <col min="4" max="4" width="49.140625" style="4" customWidth="1"/>
    <col min="5" max="5" width="20.140625" style="4" customWidth="1"/>
    <col min="6" max="6" width="3.85546875" style="1" hidden="1" customWidth="1"/>
    <col min="7" max="7" width="23.28515625" style="1" customWidth="1"/>
    <col min="8" max="8" width="5.85546875" style="36" customWidth="1"/>
    <col min="9" max="9" width="14.28515625" style="1" customWidth="1"/>
    <col min="10" max="10" width="17.7109375" style="1" customWidth="1"/>
    <col min="11" max="11" width="10.28515625" style="1" bestFit="1" customWidth="1"/>
    <col min="12" max="12" width="15.5703125" style="1" hidden="1" customWidth="1"/>
    <col min="13" max="13" width="8.7109375" style="5" customWidth="1"/>
    <col min="14" max="14" width="19.5703125" style="7" customWidth="1"/>
    <col min="15" max="15" width="9.140625" style="2" hidden="1" customWidth="1"/>
    <col min="16" max="16" width="19.5703125" style="6" customWidth="1"/>
    <col min="17" max="17" width="6.42578125" style="40" bestFit="1" customWidth="1"/>
    <col min="18" max="18" width="19.5703125" style="7" customWidth="1"/>
    <col min="19" max="19" width="19.5703125" style="6" customWidth="1"/>
    <col min="20" max="20" width="13" style="3" hidden="1" customWidth="1"/>
    <col min="21" max="22" width="22.28515625" style="6" customWidth="1"/>
    <col min="23" max="23" width="13" style="2" bestFit="1" customWidth="1"/>
    <col min="24" max="16384" width="8.85546875" style="1"/>
  </cols>
  <sheetData>
    <row r="1" spans="1:23" ht="15.75" x14ac:dyDescent="0.25">
      <c r="A1" s="116" t="s">
        <v>414</v>
      </c>
      <c r="B1" s="117"/>
      <c r="C1" s="9"/>
      <c r="D1" s="9"/>
      <c r="E1" s="9"/>
      <c r="F1" s="10"/>
      <c r="G1" s="10"/>
      <c r="H1" s="34"/>
      <c r="I1" s="10"/>
      <c r="J1" s="10"/>
      <c r="K1" s="10"/>
      <c r="L1" s="10"/>
      <c r="M1" s="11"/>
      <c r="N1" s="12"/>
      <c r="O1" s="13"/>
      <c r="P1" s="14"/>
      <c r="Q1" s="37"/>
      <c r="R1" s="12"/>
      <c r="S1" s="15"/>
      <c r="T1" s="16"/>
      <c r="U1" s="15"/>
      <c r="V1" s="15"/>
      <c r="W1" s="17"/>
    </row>
    <row r="2" spans="1:23" ht="15.75" thickBot="1" x14ac:dyDescent="0.25">
      <c r="A2" s="118" t="s">
        <v>415</v>
      </c>
      <c r="B2" s="117"/>
      <c r="C2" s="18"/>
      <c r="D2" s="18"/>
      <c r="E2" s="18"/>
      <c r="F2" s="19"/>
      <c r="G2" s="19"/>
      <c r="H2" s="35"/>
      <c r="I2" s="19"/>
      <c r="J2" s="19"/>
      <c r="K2" s="19"/>
      <c r="L2" s="19"/>
      <c r="M2" s="20"/>
      <c r="N2" s="21"/>
      <c r="O2" s="22"/>
      <c r="P2" s="23"/>
      <c r="Q2" s="38"/>
      <c r="R2" s="21"/>
      <c r="S2" s="24"/>
      <c r="T2" s="25"/>
      <c r="U2" s="24"/>
      <c r="V2" s="24"/>
      <c r="W2" s="26"/>
    </row>
    <row r="3" spans="1:23" ht="26.25" thickBot="1" x14ac:dyDescent="0.25">
      <c r="A3" s="97" t="s">
        <v>0</v>
      </c>
      <c r="B3" s="98" t="s">
        <v>1</v>
      </c>
      <c r="C3" s="98" t="s">
        <v>2</v>
      </c>
      <c r="D3" s="98" t="s">
        <v>3</v>
      </c>
      <c r="E3" s="98" t="s">
        <v>4</v>
      </c>
      <c r="F3" s="98" t="s">
        <v>5</v>
      </c>
      <c r="G3" s="98" t="s">
        <v>6</v>
      </c>
      <c r="H3" s="99" t="s">
        <v>7</v>
      </c>
      <c r="I3" s="98" t="s">
        <v>8</v>
      </c>
      <c r="J3" s="98" t="s">
        <v>9</v>
      </c>
      <c r="K3" s="98" t="s">
        <v>10</v>
      </c>
      <c r="L3" s="98" t="s">
        <v>11</v>
      </c>
      <c r="M3" s="100" t="s">
        <v>12</v>
      </c>
      <c r="N3" s="101" t="s">
        <v>13</v>
      </c>
      <c r="O3" s="102" t="s">
        <v>14</v>
      </c>
      <c r="P3" s="103" t="s">
        <v>15</v>
      </c>
      <c r="Q3" s="104" t="s">
        <v>16</v>
      </c>
      <c r="R3" s="101" t="s">
        <v>17</v>
      </c>
      <c r="S3" s="103" t="s">
        <v>18</v>
      </c>
      <c r="T3" s="102" t="s">
        <v>19</v>
      </c>
      <c r="U3" s="103" t="s">
        <v>20</v>
      </c>
      <c r="V3" s="103" t="s">
        <v>21</v>
      </c>
      <c r="W3" s="105" t="s">
        <v>22</v>
      </c>
    </row>
    <row r="4" spans="1:23" ht="119.25" customHeight="1" x14ac:dyDescent="0.2">
      <c r="A4" s="83">
        <v>10</v>
      </c>
      <c r="B4" s="84" t="s">
        <v>329</v>
      </c>
      <c r="C4" s="85" t="s">
        <v>23</v>
      </c>
      <c r="D4" s="85" t="s">
        <v>24</v>
      </c>
      <c r="E4" s="85" t="s">
        <v>183</v>
      </c>
      <c r="F4" s="86"/>
      <c r="G4" s="87"/>
      <c r="H4" s="88" t="s">
        <v>119</v>
      </c>
      <c r="I4" s="87"/>
      <c r="J4" s="87"/>
      <c r="K4" s="89" t="s">
        <v>324</v>
      </c>
      <c r="L4" s="86"/>
      <c r="M4" s="90">
        <v>550</v>
      </c>
      <c r="N4" s="91"/>
      <c r="O4" s="92"/>
      <c r="P4" s="93">
        <f>M4*N4</f>
        <v>0</v>
      </c>
      <c r="Q4" s="94">
        <v>9.5</v>
      </c>
      <c r="R4" s="95">
        <f>(1+(Q4/100))*N4</f>
        <v>0</v>
      </c>
      <c r="S4" s="93">
        <f>R4*M4</f>
        <v>0</v>
      </c>
      <c r="T4" s="96"/>
      <c r="U4" s="109">
        <f>SUM(P4)</f>
        <v>0</v>
      </c>
      <c r="V4" s="109">
        <f>SUM(S4)</f>
        <v>0</v>
      </c>
      <c r="W4" s="106">
        <v>16083</v>
      </c>
    </row>
    <row r="5" spans="1:23" ht="96.75" customHeight="1" x14ac:dyDescent="0.2">
      <c r="A5" s="42">
        <v>20</v>
      </c>
      <c r="B5" s="46" t="s">
        <v>330</v>
      </c>
      <c r="C5" s="61" t="s">
        <v>184</v>
      </c>
      <c r="D5" s="41" t="s">
        <v>25</v>
      </c>
      <c r="E5" s="41" t="s">
        <v>26</v>
      </c>
      <c r="F5" s="8"/>
      <c r="G5" s="27"/>
      <c r="H5" s="62" t="s">
        <v>120</v>
      </c>
      <c r="I5" s="27"/>
      <c r="J5" s="27"/>
      <c r="K5" s="63" t="s">
        <v>324</v>
      </c>
      <c r="L5" s="8"/>
      <c r="M5" s="58">
        <v>220</v>
      </c>
      <c r="N5" s="28"/>
      <c r="O5" s="29"/>
      <c r="P5" s="30">
        <f t="shared" ref="P5:P24" si="0">M5*N5</f>
        <v>0</v>
      </c>
      <c r="Q5" s="39">
        <v>9.5</v>
      </c>
      <c r="R5" s="31">
        <f t="shared" ref="R5:R23" si="1">(1+(Q5/100))*N5</f>
        <v>0</v>
      </c>
      <c r="S5" s="30">
        <f t="shared" ref="S5:S24" si="2">R5*M5</f>
        <v>0</v>
      </c>
      <c r="T5" s="32"/>
      <c r="U5" s="33"/>
      <c r="V5" s="33"/>
      <c r="W5" s="107">
        <v>16084</v>
      </c>
    </row>
    <row r="6" spans="1:23" ht="121.5" customHeight="1" x14ac:dyDescent="0.2">
      <c r="A6" s="42">
        <v>30</v>
      </c>
      <c r="B6" s="61" t="s">
        <v>331</v>
      </c>
      <c r="C6" s="61" t="s">
        <v>185</v>
      </c>
      <c r="D6" s="41" t="s">
        <v>27</v>
      </c>
      <c r="E6" s="41" t="s">
        <v>26</v>
      </c>
      <c r="F6" s="8"/>
      <c r="G6" s="27"/>
      <c r="H6" s="62" t="s">
        <v>120</v>
      </c>
      <c r="I6" s="27"/>
      <c r="J6" s="27"/>
      <c r="K6" s="63" t="s">
        <v>324</v>
      </c>
      <c r="L6" s="8"/>
      <c r="M6" s="58">
        <v>270</v>
      </c>
      <c r="N6" s="28"/>
      <c r="O6" s="29"/>
      <c r="P6" s="30">
        <f t="shared" si="0"/>
        <v>0</v>
      </c>
      <c r="Q6" s="39">
        <v>9.5</v>
      </c>
      <c r="R6" s="31">
        <f t="shared" si="1"/>
        <v>0</v>
      </c>
      <c r="S6" s="30">
        <f t="shared" si="2"/>
        <v>0</v>
      </c>
      <c r="T6" s="32"/>
      <c r="U6" s="33">
        <f>SUM(P5:P6)</f>
        <v>0</v>
      </c>
      <c r="V6" s="33">
        <f>SUM(S5:S6)</f>
        <v>0</v>
      </c>
      <c r="W6" s="107">
        <v>16085</v>
      </c>
    </row>
    <row r="7" spans="1:23" ht="153" customHeight="1" x14ac:dyDescent="0.2">
      <c r="A7" s="42">
        <v>40</v>
      </c>
      <c r="B7" s="46" t="s">
        <v>332</v>
      </c>
      <c r="C7" s="61" t="s">
        <v>28</v>
      </c>
      <c r="D7" s="46" t="s">
        <v>27</v>
      </c>
      <c r="E7" s="41" t="s">
        <v>29</v>
      </c>
      <c r="F7" s="8"/>
      <c r="G7" s="27"/>
      <c r="H7" s="62" t="s">
        <v>121</v>
      </c>
      <c r="I7" s="27"/>
      <c r="J7" s="27"/>
      <c r="K7" s="63" t="s">
        <v>324</v>
      </c>
      <c r="L7" s="8"/>
      <c r="M7" s="58">
        <v>250</v>
      </c>
      <c r="N7" s="28"/>
      <c r="O7" s="29"/>
      <c r="P7" s="30">
        <f>M7*N7</f>
        <v>0</v>
      </c>
      <c r="Q7" s="39">
        <v>9.5</v>
      </c>
      <c r="R7" s="31">
        <f>(1+(Q7/100))*N7</f>
        <v>0</v>
      </c>
      <c r="S7" s="30">
        <f t="shared" si="2"/>
        <v>0</v>
      </c>
      <c r="T7" s="32"/>
      <c r="U7" s="33"/>
      <c r="V7" s="33"/>
      <c r="W7" s="107">
        <v>16086</v>
      </c>
    </row>
    <row r="8" spans="1:23" ht="148.5" customHeight="1" x14ac:dyDescent="0.2">
      <c r="A8" s="42">
        <v>50</v>
      </c>
      <c r="B8" s="46" t="s">
        <v>333</v>
      </c>
      <c r="C8" s="61" t="s">
        <v>30</v>
      </c>
      <c r="D8" s="46" t="s">
        <v>27</v>
      </c>
      <c r="E8" s="41" t="s">
        <v>31</v>
      </c>
      <c r="F8" s="8"/>
      <c r="G8" s="27"/>
      <c r="H8" s="62" t="s">
        <v>121</v>
      </c>
      <c r="I8" s="27"/>
      <c r="J8" s="27"/>
      <c r="K8" s="63" t="s">
        <v>324</v>
      </c>
      <c r="L8" s="8"/>
      <c r="M8" s="58">
        <v>250</v>
      </c>
      <c r="N8" s="28"/>
      <c r="O8" s="29"/>
      <c r="P8" s="30">
        <f t="shared" si="0"/>
        <v>0</v>
      </c>
      <c r="Q8" s="39">
        <v>9.5</v>
      </c>
      <c r="R8" s="31">
        <f t="shared" si="1"/>
        <v>0</v>
      </c>
      <c r="S8" s="30">
        <f t="shared" si="2"/>
        <v>0</v>
      </c>
      <c r="T8" s="32"/>
      <c r="U8" s="33"/>
      <c r="V8" s="33"/>
      <c r="W8" s="107">
        <v>16087</v>
      </c>
    </row>
    <row r="9" spans="1:23" ht="150" customHeight="1" x14ac:dyDescent="0.2">
      <c r="A9" s="42">
        <v>60</v>
      </c>
      <c r="B9" s="46" t="s">
        <v>334</v>
      </c>
      <c r="C9" s="61" t="s">
        <v>32</v>
      </c>
      <c r="D9" s="46" t="s">
        <v>27</v>
      </c>
      <c r="E9" s="41" t="s">
        <v>31</v>
      </c>
      <c r="F9" s="8"/>
      <c r="G9" s="27"/>
      <c r="H9" s="62" t="s">
        <v>121</v>
      </c>
      <c r="I9" s="27"/>
      <c r="J9" s="27"/>
      <c r="K9" s="63" t="s">
        <v>324</v>
      </c>
      <c r="L9" s="8"/>
      <c r="M9" s="58">
        <v>1400</v>
      </c>
      <c r="N9" s="28"/>
      <c r="O9" s="29"/>
      <c r="P9" s="30">
        <f t="shared" si="0"/>
        <v>0</v>
      </c>
      <c r="Q9" s="39">
        <v>9.5</v>
      </c>
      <c r="R9" s="31">
        <f t="shared" si="1"/>
        <v>0</v>
      </c>
      <c r="S9" s="30">
        <f t="shared" si="2"/>
        <v>0</v>
      </c>
      <c r="T9" s="32"/>
      <c r="U9" s="33"/>
      <c r="V9" s="33"/>
      <c r="W9" s="107">
        <v>16088</v>
      </c>
    </row>
    <row r="10" spans="1:23" ht="150.75" customHeight="1" x14ac:dyDescent="0.2">
      <c r="A10" s="42">
        <v>70</v>
      </c>
      <c r="B10" s="46" t="s">
        <v>335</v>
      </c>
      <c r="C10" s="61" t="s">
        <v>186</v>
      </c>
      <c r="D10" s="46" t="s">
        <v>33</v>
      </c>
      <c r="E10" s="41" t="s">
        <v>31</v>
      </c>
      <c r="F10" s="8"/>
      <c r="G10" s="27"/>
      <c r="H10" s="62" t="s">
        <v>121</v>
      </c>
      <c r="I10" s="27"/>
      <c r="J10" s="27"/>
      <c r="K10" s="63" t="s">
        <v>324</v>
      </c>
      <c r="L10" s="8"/>
      <c r="M10" s="58">
        <v>260</v>
      </c>
      <c r="N10" s="28"/>
      <c r="O10" s="29"/>
      <c r="P10" s="30">
        <f t="shared" si="0"/>
        <v>0</v>
      </c>
      <c r="Q10" s="39">
        <v>9.5</v>
      </c>
      <c r="R10" s="31">
        <f t="shared" si="1"/>
        <v>0</v>
      </c>
      <c r="S10" s="30">
        <f t="shared" si="2"/>
        <v>0</v>
      </c>
      <c r="T10" s="32"/>
      <c r="U10" s="33">
        <f>SUM(P7:P10)</f>
        <v>0</v>
      </c>
      <c r="V10" s="33">
        <f>SUM(S7:S10)</f>
        <v>0</v>
      </c>
      <c r="W10" s="107">
        <v>16089</v>
      </c>
    </row>
    <row r="11" spans="1:23" ht="237.75" customHeight="1" x14ac:dyDescent="0.2">
      <c r="A11" s="42">
        <v>80</v>
      </c>
      <c r="B11" s="46" t="s">
        <v>336</v>
      </c>
      <c r="C11" s="61" t="s">
        <v>34</v>
      </c>
      <c r="D11" s="46" t="s">
        <v>35</v>
      </c>
      <c r="E11" s="41" t="s">
        <v>36</v>
      </c>
      <c r="F11" s="8"/>
      <c r="G11" s="27"/>
      <c r="H11" s="62" t="s">
        <v>122</v>
      </c>
      <c r="I11" s="27"/>
      <c r="J11" s="27"/>
      <c r="K11" s="63" t="s">
        <v>324</v>
      </c>
      <c r="L11" s="8"/>
      <c r="M11" s="58">
        <v>340</v>
      </c>
      <c r="N11" s="28"/>
      <c r="O11" s="29"/>
      <c r="P11" s="30">
        <f>M11*N11</f>
        <v>0</v>
      </c>
      <c r="Q11" s="39">
        <v>9.5</v>
      </c>
      <c r="R11" s="31">
        <f>(1+(Q11/100))*N11</f>
        <v>0</v>
      </c>
      <c r="S11" s="30">
        <f t="shared" si="2"/>
        <v>0</v>
      </c>
      <c r="T11" s="32"/>
      <c r="U11" s="33">
        <f>SUM(P11)</f>
        <v>0</v>
      </c>
      <c r="V11" s="33">
        <f>SUM(S11)</f>
        <v>0</v>
      </c>
      <c r="W11" s="107">
        <v>16090</v>
      </c>
    </row>
    <row r="12" spans="1:23" ht="75.75" customHeight="1" x14ac:dyDescent="0.2">
      <c r="A12" s="42">
        <v>90</v>
      </c>
      <c r="B12" s="46" t="s">
        <v>337</v>
      </c>
      <c r="C12" s="61" t="s">
        <v>37</v>
      </c>
      <c r="D12" s="46" t="s">
        <v>35</v>
      </c>
      <c r="E12" s="41" t="s">
        <v>38</v>
      </c>
      <c r="F12" s="8"/>
      <c r="G12" s="27"/>
      <c r="H12" s="62" t="s">
        <v>123</v>
      </c>
      <c r="I12" s="27"/>
      <c r="J12" s="27"/>
      <c r="K12" s="63" t="s">
        <v>324</v>
      </c>
      <c r="L12" s="8"/>
      <c r="M12" s="58">
        <v>3900</v>
      </c>
      <c r="N12" s="28"/>
      <c r="O12" s="29"/>
      <c r="P12" s="30">
        <f t="shared" si="0"/>
        <v>0</v>
      </c>
      <c r="Q12" s="39">
        <v>22</v>
      </c>
      <c r="R12" s="31">
        <f t="shared" si="1"/>
        <v>0</v>
      </c>
      <c r="S12" s="30">
        <f t="shared" si="2"/>
        <v>0</v>
      </c>
      <c r="T12" s="32"/>
      <c r="U12" s="33">
        <f>SUM(P12)</f>
        <v>0</v>
      </c>
      <c r="V12" s="33">
        <f>SUM(S12)</f>
        <v>0</v>
      </c>
      <c r="W12" s="107">
        <v>16091</v>
      </c>
    </row>
    <row r="13" spans="1:23" ht="196.5" customHeight="1" x14ac:dyDescent="0.2">
      <c r="A13" s="42">
        <v>100</v>
      </c>
      <c r="B13" s="46" t="s">
        <v>338</v>
      </c>
      <c r="C13" s="61" t="s">
        <v>39</v>
      </c>
      <c r="D13" s="46" t="s">
        <v>187</v>
      </c>
      <c r="E13" s="41" t="s">
        <v>41</v>
      </c>
      <c r="F13" s="8"/>
      <c r="G13" s="27"/>
      <c r="H13" s="62" t="s">
        <v>124</v>
      </c>
      <c r="I13" s="27"/>
      <c r="J13" s="27"/>
      <c r="K13" s="63" t="s">
        <v>324</v>
      </c>
      <c r="L13" s="8"/>
      <c r="M13" s="58">
        <v>3000</v>
      </c>
      <c r="N13" s="28"/>
      <c r="O13" s="29"/>
      <c r="P13" s="30">
        <f t="shared" si="0"/>
        <v>0</v>
      </c>
      <c r="Q13" s="39">
        <v>22</v>
      </c>
      <c r="R13" s="31">
        <f t="shared" si="1"/>
        <v>0</v>
      </c>
      <c r="S13" s="30">
        <f t="shared" si="2"/>
        <v>0</v>
      </c>
      <c r="T13" s="32"/>
      <c r="U13" s="33">
        <f>SUM(P13)</f>
        <v>0</v>
      </c>
      <c r="V13" s="33">
        <f>SUM(S13)</f>
        <v>0</v>
      </c>
      <c r="W13" s="107">
        <v>16092</v>
      </c>
    </row>
    <row r="14" spans="1:23" ht="140.25" customHeight="1" x14ac:dyDescent="0.2">
      <c r="A14" s="42">
        <v>110</v>
      </c>
      <c r="B14" s="46" t="s">
        <v>339</v>
      </c>
      <c r="C14" s="61" t="s">
        <v>42</v>
      </c>
      <c r="D14" s="46" t="s">
        <v>40</v>
      </c>
      <c r="E14" s="41" t="s">
        <v>41</v>
      </c>
      <c r="F14" s="8"/>
      <c r="G14" s="27"/>
      <c r="H14" s="62" t="s">
        <v>125</v>
      </c>
      <c r="I14" s="27"/>
      <c r="J14" s="27"/>
      <c r="K14" s="63" t="s">
        <v>324</v>
      </c>
      <c r="L14" s="8"/>
      <c r="M14" s="58">
        <v>400</v>
      </c>
      <c r="N14" s="28"/>
      <c r="O14" s="29"/>
      <c r="P14" s="30">
        <f t="shared" si="0"/>
        <v>0</v>
      </c>
      <c r="Q14" s="39">
        <v>22</v>
      </c>
      <c r="R14" s="31">
        <f t="shared" si="1"/>
        <v>0</v>
      </c>
      <c r="S14" s="30">
        <f t="shared" si="2"/>
        <v>0</v>
      </c>
      <c r="T14" s="32"/>
      <c r="U14" s="33">
        <f t="shared" ref="U14:U16" si="3">SUM(P14)</f>
        <v>0</v>
      </c>
      <c r="V14" s="33">
        <f t="shared" ref="V14:V16" si="4">SUM(S14)</f>
        <v>0</v>
      </c>
      <c r="W14" s="107">
        <v>16093</v>
      </c>
    </row>
    <row r="15" spans="1:23" ht="142.5" customHeight="1" x14ac:dyDescent="0.2">
      <c r="A15" s="42">
        <v>120</v>
      </c>
      <c r="B15" s="46" t="s">
        <v>340</v>
      </c>
      <c r="C15" s="61" t="s">
        <v>188</v>
      </c>
      <c r="D15" s="46" t="s">
        <v>187</v>
      </c>
      <c r="E15" s="41" t="s">
        <v>43</v>
      </c>
      <c r="F15" s="8"/>
      <c r="G15" s="27"/>
      <c r="H15" s="62" t="s">
        <v>126</v>
      </c>
      <c r="I15" s="27"/>
      <c r="J15" s="27"/>
      <c r="K15" s="63" t="s">
        <v>324</v>
      </c>
      <c r="L15" s="8"/>
      <c r="M15" s="58">
        <v>600</v>
      </c>
      <c r="N15" s="28"/>
      <c r="O15" s="29"/>
      <c r="P15" s="30">
        <f t="shared" si="0"/>
        <v>0</v>
      </c>
      <c r="Q15" s="39">
        <v>9.5</v>
      </c>
      <c r="R15" s="31">
        <f t="shared" si="1"/>
        <v>0</v>
      </c>
      <c r="S15" s="30">
        <f t="shared" si="2"/>
        <v>0</v>
      </c>
      <c r="T15" s="32"/>
      <c r="U15" s="33">
        <f t="shared" si="3"/>
        <v>0</v>
      </c>
      <c r="V15" s="33">
        <f t="shared" si="4"/>
        <v>0</v>
      </c>
      <c r="W15" s="107">
        <v>16094</v>
      </c>
    </row>
    <row r="16" spans="1:23" ht="189" customHeight="1" x14ac:dyDescent="0.2">
      <c r="A16" s="42">
        <v>130</v>
      </c>
      <c r="B16" s="46" t="s">
        <v>341</v>
      </c>
      <c r="C16" s="61" t="s">
        <v>44</v>
      </c>
      <c r="D16" s="46" t="s">
        <v>45</v>
      </c>
      <c r="E16" s="41" t="s">
        <v>189</v>
      </c>
      <c r="F16" s="8"/>
      <c r="G16" s="27"/>
      <c r="H16" s="62" t="s">
        <v>127</v>
      </c>
      <c r="I16" s="27"/>
      <c r="J16" s="27"/>
      <c r="K16" s="63" t="s">
        <v>324</v>
      </c>
      <c r="L16" s="8"/>
      <c r="M16" s="64">
        <v>1000</v>
      </c>
      <c r="N16" s="28"/>
      <c r="O16" s="29"/>
      <c r="P16" s="30">
        <f t="shared" si="0"/>
        <v>0</v>
      </c>
      <c r="Q16" s="39">
        <v>22</v>
      </c>
      <c r="R16" s="31">
        <f t="shared" si="1"/>
        <v>0</v>
      </c>
      <c r="S16" s="30">
        <f t="shared" si="2"/>
        <v>0</v>
      </c>
      <c r="T16" s="32"/>
      <c r="U16" s="33">
        <f t="shared" si="3"/>
        <v>0</v>
      </c>
      <c r="V16" s="33">
        <f t="shared" si="4"/>
        <v>0</v>
      </c>
      <c r="W16" s="107">
        <v>16095</v>
      </c>
    </row>
    <row r="17" spans="1:23" ht="140.25" customHeight="1" x14ac:dyDescent="0.2">
      <c r="A17" s="42">
        <v>140</v>
      </c>
      <c r="B17" s="46" t="s">
        <v>342</v>
      </c>
      <c r="C17" s="61" t="s">
        <v>46</v>
      </c>
      <c r="D17" s="46" t="s">
        <v>187</v>
      </c>
      <c r="E17" s="41" t="s">
        <v>43</v>
      </c>
      <c r="F17" s="8"/>
      <c r="G17" s="27"/>
      <c r="H17" s="62" t="s">
        <v>128</v>
      </c>
      <c r="I17" s="27"/>
      <c r="J17" s="27"/>
      <c r="K17" s="63" t="s">
        <v>324</v>
      </c>
      <c r="L17" s="8"/>
      <c r="M17" s="64">
        <v>700</v>
      </c>
      <c r="N17" s="28"/>
      <c r="O17" s="29"/>
      <c r="P17" s="30">
        <f t="shared" si="0"/>
        <v>0</v>
      </c>
      <c r="Q17" s="39">
        <v>22</v>
      </c>
      <c r="R17" s="31">
        <f t="shared" si="1"/>
        <v>0</v>
      </c>
      <c r="S17" s="30">
        <f t="shared" si="2"/>
        <v>0</v>
      </c>
      <c r="T17" s="32"/>
      <c r="U17" s="33">
        <f>SUM(P17)</f>
        <v>0</v>
      </c>
      <c r="V17" s="33">
        <f>SUM(S17)</f>
        <v>0</v>
      </c>
      <c r="W17" s="107">
        <v>16096</v>
      </c>
    </row>
    <row r="18" spans="1:23" ht="128.25" customHeight="1" x14ac:dyDescent="0.2">
      <c r="A18" s="42">
        <v>150</v>
      </c>
      <c r="B18" s="46" t="s">
        <v>190</v>
      </c>
      <c r="C18" s="41" t="s">
        <v>191</v>
      </c>
      <c r="D18" s="46" t="s">
        <v>24</v>
      </c>
      <c r="E18" s="41" t="s">
        <v>47</v>
      </c>
      <c r="F18" s="8"/>
      <c r="G18" s="27"/>
      <c r="H18" s="62" t="s">
        <v>129</v>
      </c>
      <c r="I18" s="27"/>
      <c r="J18" s="27"/>
      <c r="K18" s="63" t="s">
        <v>324</v>
      </c>
      <c r="L18" s="8"/>
      <c r="M18" s="58">
        <v>1600</v>
      </c>
      <c r="N18" s="28"/>
      <c r="O18" s="29"/>
      <c r="P18" s="30">
        <f t="shared" si="0"/>
        <v>0</v>
      </c>
      <c r="Q18" s="39">
        <v>9.5</v>
      </c>
      <c r="R18" s="31">
        <f t="shared" si="1"/>
        <v>0</v>
      </c>
      <c r="S18" s="30">
        <f t="shared" si="2"/>
        <v>0</v>
      </c>
      <c r="T18" s="32"/>
      <c r="U18" s="33"/>
      <c r="V18" s="33"/>
      <c r="W18" s="107">
        <v>16097</v>
      </c>
    </row>
    <row r="19" spans="1:23" ht="119.25" customHeight="1" x14ac:dyDescent="0.2">
      <c r="A19" s="42">
        <v>160</v>
      </c>
      <c r="B19" s="46" t="s">
        <v>192</v>
      </c>
      <c r="C19" s="41" t="s">
        <v>193</v>
      </c>
      <c r="D19" s="46" t="s">
        <v>24</v>
      </c>
      <c r="E19" s="41" t="s">
        <v>47</v>
      </c>
      <c r="F19" s="8"/>
      <c r="G19" s="27"/>
      <c r="H19" s="62" t="s">
        <v>129</v>
      </c>
      <c r="I19" s="27"/>
      <c r="J19" s="27"/>
      <c r="K19" s="63" t="s">
        <v>324</v>
      </c>
      <c r="L19" s="8"/>
      <c r="M19" s="58">
        <v>600</v>
      </c>
      <c r="N19" s="28"/>
      <c r="O19" s="29"/>
      <c r="P19" s="30">
        <f t="shared" si="0"/>
        <v>0</v>
      </c>
      <c r="Q19" s="39">
        <v>9.5</v>
      </c>
      <c r="R19" s="31">
        <f t="shared" si="1"/>
        <v>0</v>
      </c>
      <c r="S19" s="30">
        <f t="shared" si="2"/>
        <v>0</v>
      </c>
      <c r="T19" s="32"/>
      <c r="U19" s="33"/>
      <c r="V19" s="33"/>
      <c r="W19" s="107">
        <v>16098</v>
      </c>
    </row>
    <row r="20" spans="1:23" ht="106.5" customHeight="1" x14ac:dyDescent="0.2">
      <c r="A20" s="42">
        <v>170</v>
      </c>
      <c r="B20" s="46" t="s">
        <v>194</v>
      </c>
      <c r="C20" s="41" t="s">
        <v>195</v>
      </c>
      <c r="D20" s="46" t="s">
        <v>24</v>
      </c>
      <c r="E20" s="41" t="s">
        <v>47</v>
      </c>
      <c r="F20" s="8"/>
      <c r="G20" s="27"/>
      <c r="H20" s="62" t="s">
        <v>129</v>
      </c>
      <c r="I20" s="27"/>
      <c r="J20" s="27"/>
      <c r="K20" s="63" t="s">
        <v>324</v>
      </c>
      <c r="L20" s="8"/>
      <c r="M20" s="58">
        <v>600</v>
      </c>
      <c r="N20" s="28"/>
      <c r="O20" s="29"/>
      <c r="P20" s="30">
        <f t="shared" si="0"/>
        <v>0</v>
      </c>
      <c r="Q20" s="39">
        <v>9.5</v>
      </c>
      <c r="R20" s="31">
        <f t="shared" si="1"/>
        <v>0</v>
      </c>
      <c r="S20" s="30">
        <f t="shared" si="2"/>
        <v>0</v>
      </c>
      <c r="T20" s="32"/>
      <c r="U20" s="33">
        <f>SUM(P18:P20)</f>
        <v>0</v>
      </c>
      <c r="V20" s="33">
        <f>SUM(S18:S20)</f>
        <v>0</v>
      </c>
      <c r="W20" s="107">
        <v>16099</v>
      </c>
    </row>
    <row r="21" spans="1:23" ht="117" customHeight="1" x14ac:dyDescent="0.2">
      <c r="A21" s="42">
        <v>180</v>
      </c>
      <c r="B21" s="46" t="s">
        <v>343</v>
      </c>
      <c r="C21" s="61" t="s">
        <v>419</v>
      </c>
      <c r="D21" s="46" t="s">
        <v>187</v>
      </c>
      <c r="E21" s="41" t="s">
        <v>43</v>
      </c>
      <c r="F21" s="8"/>
      <c r="G21" s="27"/>
      <c r="H21" s="62" t="s">
        <v>130</v>
      </c>
      <c r="I21" s="27"/>
      <c r="J21" s="27"/>
      <c r="K21" s="63" t="s">
        <v>324</v>
      </c>
      <c r="L21" s="8"/>
      <c r="M21" s="58">
        <v>1500</v>
      </c>
      <c r="N21" s="28"/>
      <c r="O21" s="29"/>
      <c r="P21" s="30">
        <f t="shared" si="0"/>
        <v>0</v>
      </c>
      <c r="Q21" s="39">
        <v>22</v>
      </c>
      <c r="R21" s="31">
        <f t="shared" si="1"/>
        <v>0</v>
      </c>
      <c r="S21" s="30">
        <f t="shared" si="2"/>
        <v>0</v>
      </c>
      <c r="T21" s="32"/>
      <c r="U21" s="33">
        <f>SUM(P21)</f>
        <v>0</v>
      </c>
      <c r="V21" s="33">
        <f>SUM(S21)</f>
        <v>0</v>
      </c>
      <c r="W21" s="107">
        <v>16100</v>
      </c>
    </row>
    <row r="22" spans="1:23" ht="171" customHeight="1" x14ac:dyDescent="0.2">
      <c r="A22" s="42">
        <v>190</v>
      </c>
      <c r="B22" s="46" t="s">
        <v>344</v>
      </c>
      <c r="C22" s="61" t="s">
        <v>420</v>
      </c>
      <c r="D22" s="46" t="s">
        <v>40</v>
      </c>
      <c r="E22" s="41" t="s">
        <v>43</v>
      </c>
      <c r="F22" s="8"/>
      <c r="G22" s="27"/>
      <c r="H22" s="62" t="s">
        <v>131</v>
      </c>
      <c r="I22" s="27"/>
      <c r="J22" s="27"/>
      <c r="K22" s="63" t="s">
        <v>324</v>
      </c>
      <c r="L22" s="8"/>
      <c r="M22" s="58">
        <v>2600</v>
      </c>
      <c r="N22" s="28"/>
      <c r="O22" s="29"/>
      <c r="P22" s="30">
        <f t="shared" si="0"/>
        <v>0</v>
      </c>
      <c r="Q22" s="39">
        <v>22</v>
      </c>
      <c r="R22" s="31">
        <f t="shared" si="1"/>
        <v>0</v>
      </c>
      <c r="S22" s="30">
        <f t="shared" si="2"/>
        <v>0</v>
      </c>
      <c r="T22" s="32"/>
      <c r="U22" s="33">
        <f t="shared" ref="U22:U25" si="5">SUM(P22)</f>
        <v>0</v>
      </c>
      <c r="V22" s="33">
        <f t="shared" ref="V22:V25" si="6">SUM(S22)</f>
        <v>0</v>
      </c>
      <c r="W22" s="107">
        <v>16101</v>
      </c>
    </row>
    <row r="23" spans="1:23" ht="96.75" customHeight="1" x14ac:dyDescent="0.2">
      <c r="A23" s="42">
        <v>200</v>
      </c>
      <c r="B23" s="46" t="s">
        <v>343</v>
      </c>
      <c r="C23" s="61" t="s">
        <v>421</v>
      </c>
      <c r="D23" s="46" t="s">
        <v>40</v>
      </c>
      <c r="E23" s="41" t="s">
        <v>43</v>
      </c>
      <c r="F23" s="65"/>
      <c r="G23" s="27"/>
      <c r="H23" s="62" t="s">
        <v>132</v>
      </c>
      <c r="I23" s="27"/>
      <c r="J23" s="27"/>
      <c r="K23" s="63" t="s">
        <v>324</v>
      </c>
      <c r="L23" s="8"/>
      <c r="M23" s="58">
        <v>8000</v>
      </c>
      <c r="N23" s="28"/>
      <c r="O23" s="29"/>
      <c r="P23" s="30">
        <f t="shared" si="0"/>
        <v>0</v>
      </c>
      <c r="Q23" s="39">
        <v>22</v>
      </c>
      <c r="R23" s="31">
        <f t="shared" si="1"/>
        <v>0</v>
      </c>
      <c r="S23" s="30">
        <f t="shared" si="2"/>
        <v>0</v>
      </c>
      <c r="T23" s="32"/>
      <c r="U23" s="33">
        <f t="shared" si="5"/>
        <v>0</v>
      </c>
      <c r="V23" s="33">
        <f t="shared" si="6"/>
        <v>0</v>
      </c>
      <c r="W23" s="107">
        <v>16102</v>
      </c>
    </row>
    <row r="24" spans="1:23" ht="185.25" customHeight="1" x14ac:dyDescent="0.2">
      <c r="A24" s="42">
        <v>210</v>
      </c>
      <c r="B24" s="46" t="s">
        <v>345</v>
      </c>
      <c r="C24" s="61" t="s">
        <v>422</v>
      </c>
      <c r="D24" s="46" t="s">
        <v>187</v>
      </c>
      <c r="E24" s="41" t="s">
        <v>43</v>
      </c>
      <c r="F24" s="8"/>
      <c r="G24" s="27"/>
      <c r="H24" s="62" t="s">
        <v>133</v>
      </c>
      <c r="I24" s="27"/>
      <c r="J24" s="27"/>
      <c r="K24" s="63" t="s">
        <v>324</v>
      </c>
      <c r="L24" s="8"/>
      <c r="M24" s="58">
        <v>11000</v>
      </c>
      <c r="N24" s="28"/>
      <c r="O24" s="29"/>
      <c r="P24" s="30">
        <f t="shared" si="0"/>
        <v>0</v>
      </c>
      <c r="Q24" s="39">
        <v>22</v>
      </c>
      <c r="R24" s="31">
        <f>(1+(Q24/100))*N24</f>
        <v>0</v>
      </c>
      <c r="S24" s="30">
        <f t="shared" si="2"/>
        <v>0</v>
      </c>
      <c r="T24" s="32"/>
      <c r="U24" s="33">
        <f t="shared" si="5"/>
        <v>0</v>
      </c>
      <c r="V24" s="33">
        <f t="shared" si="6"/>
        <v>0</v>
      </c>
      <c r="W24" s="107">
        <v>16103</v>
      </c>
    </row>
    <row r="25" spans="1:23" ht="165.75" customHeight="1" x14ac:dyDescent="0.2">
      <c r="A25" s="42">
        <v>220</v>
      </c>
      <c r="B25" s="66" t="s">
        <v>196</v>
      </c>
      <c r="C25" s="61" t="s">
        <v>416</v>
      </c>
      <c r="D25" s="46" t="s">
        <v>187</v>
      </c>
      <c r="E25" s="41" t="s">
        <v>43</v>
      </c>
      <c r="F25" s="8"/>
      <c r="G25" s="27"/>
      <c r="H25" s="62" t="s">
        <v>134</v>
      </c>
      <c r="I25" s="27"/>
      <c r="J25" s="27"/>
      <c r="K25" s="63" t="s">
        <v>324</v>
      </c>
      <c r="L25" s="8"/>
      <c r="M25" s="58">
        <v>3500</v>
      </c>
      <c r="N25" s="28"/>
      <c r="O25" s="29"/>
      <c r="P25" s="30">
        <f t="shared" ref="P25:P60" si="7">M25*N25</f>
        <v>0</v>
      </c>
      <c r="Q25" s="39">
        <v>22</v>
      </c>
      <c r="R25" s="31">
        <f t="shared" ref="R25:R60" si="8">(1+(Q25/100))*N25</f>
        <v>0</v>
      </c>
      <c r="S25" s="30">
        <f t="shared" ref="S25:S60" si="9">R25*M25</f>
        <v>0</v>
      </c>
      <c r="T25" s="32"/>
      <c r="U25" s="33">
        <f t="shared" si="5"/>
        <v>0</v>
      </c>
      <c r="V25" s="33">
        <f t="shared" si="6"/>
        <v>0</v>
      </c>
      <c r="W25" s="107">
        <v>16104</v>
      </c>
    </row>
    <row r="26" spans="1:23" ht="107.25" customHeight="1" x14ac:dyDescent="0.2">
      <c r="A26" s="42">
        <v>230</v>
      </c>
      <c r="B26" s="66" t="s">
        <v>346</v>
      </c>
      <c r="C26" s="61" t="s">
        <v>423</v>
      </c>
      <c r="D26" s="46" t="s">
        <v>197</v>
      </c>
      <c r="E26" s="41" t="s">
        <v>198</v>
      </c>
      <c r="F26" s="8"/>
      <c r="G26" s="27"/>
      <c r="H26" s="62" t="s">
        <v>135</v>
      </c>
      <c r="I26" s="27"/>
      <c r="J26" s="27"/>
      <c r="K26" s="63" t="s">
        <v>324</v>
      </c>
      <c r="L26" s="8"/>
      <c r="M26" s="64">
        <v>200</v>
      </c>
      <c r="N26" s="28"/>
      <c r="O26" s="29"/>
      <c r="P26" s="30">
        <f t="shared" si="7"/>
        <v>0</v>
      </c>
      <c r="Q26" s="39">
        <v>22</v>
      </c>
      <c r="R26" s="31">
        <f t="shared" si="8"/>
        <v>0</v>
      </c>
      <c r="S26" s="30">
        <f t="shared" si="9"/>
        <v>0</v>
      </c>
      <c r="T26" s="32"/>
      <c r="U26" s="33">
        <f>SUM(P26)</f>
        <v>0</v>
      </c>
      <c r="V26" s="33">
        <f>SUM(S26)</f>
        <v>0</v>
      </c>
      <c r="W26" s="107">
        <v>16105</v>
      </c>
    </row>
    <row r="27" spans="1:23" ht="272.25" customHeight="1" x14ac:dyDescent="0.2">
      <c r="A27" s="42">
        <v>240</v>
      </c>
      <c r="B27" s="66" t="s">
        <v>199</v>
      </c>
      <c r="C27" s="61" t="s">
        <v>424</v>
      </c>
      <c r="D27" s="46" t="s">
        <v>197</v>
      </c>
      <c r="E27" s="41" t="s">
        <v>198</v>
      </c>
      <c r="F27" s="8"/>
      <c r="G27" s="27"/>
      <c r="H27" s="62" t="s">
        <v>136</v>
      </c>
      <c r="I27" s="27"/>
      <c r="J27" s="27"/>
      <c r="K27" s="63" t="s">
        <v>324</v>
      </c>
      <c r="L27" s="8"/>
      <c r="M27" s="64">
        <v>50</v>
      </c>
      <c r="N27" s="28"/>
      <c r="O27" s="29"/>
      <c r="P27" s="30">
        <f t="shared" si="7"/>
        <v>0</v>
      </c>
      <c r="Q27" s="39">
        <v>22</v>
      </c>
      <c r="R27" s="31">
        <f t="shared" si="8"/>
        <v>0</v>
      </c>
      <c r="S27" s="30">
        <f t="shared" si="9"/>
        <v>0</v>
      </c>
      <c r="T27" s="32"/>
      <c r="U27" s="33"/>
      <c r="V27" s="33"/>
      <c r="W27" s="107">
        <v>16106</v>
      </c>
    </row>
    <row r="28" spans="1:23" ht="267.75" customHeight="1" x14ac:dyDescent="0.2">
      <c r="A28" s="42">
        <v>250</v>
      </c>
      <c r="B28" s="66" t="s">
        <v>200</v>
      </c>
      <c r="C28" s="61" t="s">
        <v>49</v>
      </c>
      <c r="D28" s="46" t="s">
        <v>197</v>
      </c>
      <c r="E28" s="41" t="s">
        <v>198</v>
      </c>
      <c r="F28" s="8"/>
      <c r="G28" s="27"/>
      <c r="H28" s="62" t="s">
        <v>136</v>
      </c>
      <c r="I28" s="27"/>
      <c r="J28" s="27"/>
      <c r="K28" s="63" t="s">
        <v>324</v>
      </c>
      <c r="L28" s="8"/>
      <c r="M28" s="64">
        <v>50</v>
      </c>
      <c r="N28" s="28"/>
      <c r="O28" s="29"/>
      <c r="P28" s="30">
        <f t="shared" si="7"/>
        <v>0</v>
      </c>
      <c r="Q28" s="39">
        <v>22</v>
      </c>
      <c r="R28" s="31">
        <f t="shared" si="8"/>
        <v>0</v>
      </c>
      <c r="S28" s="30">
        <f t="shared" si="9"/>
        <v>0</v>
      </c>
      <c r="T28" s="32"/>
      <c r="U28" s="33"/>
      <c r="V28" s="33"/>
      <c r="W28" s="107">
        <v>16107</v>
      </c>
    </row>
    <row r="29" spans="1:23" ht="272.25" customHeight="1" x14ac:dyDescent="0.2">
      <c r="A29" s="42">
        <v>260</v>
      </c>
      <c r="B29" s="66" t="s">
        <v>50</v>
      </c>
      <c r="C29" s="61" t="s">
        <v>201</v>
      </c>
      <c r="D29" s="46" t="s">
        <v>197</v>
      </c>
      <c r="E29" s="41" t="s">
        <v>48</v>
      </c>
      <c r="F29" s="8"/>
      <c r="G29" s="27"/>
      <c r="H29" s="62" t="s">
        <v>136</v>
      </c>
      <c r="I29" s="27"/>
      <c r="J29" s="27"/>
      <c r="K29" s="63" t="s">
        <v>324</v>
      </c>
      <c r="L29" s="8"/>
      <c r="M29" s="64">
        <v>50</v>
      </c>
      <c r="N29" s="28"/>
      <c r="O29" s="29"/>
      <c r="P29" s="30">
        <f t="shared" si="7"/>
        <v>0</v>
      </c>
      <c r="Q29" s="39">
        <v>22</v>
      </c>
      <c r="R29" s="31">
        <f t="shared" si="8"/>
        <v>0</v>
      </c>
      <c r="S29" s="30">
        <f t="shared" si="9"/>
        <v>0</v>
      </c>
      <c r="T29" s="32"/>
      <c r="U29" s="33">
        <f>SUM(P27:P29)</f>
        <v>0</v>
      </c>
      <c r="V29" s="33">
        <f>SUM(S27:S29)</f>
        <v>0</v>
      </c>
      <c r="W29" s="107">
        <v>16108</v>
      </c>
    </row>
    <row r="30" spans="1:23" ht="86.25" customHeight="1" x14ac:dyDescent="0.2">
      <c r="A30" s="42">
        <v>270</v>
      </c>
      <c r="B30" s="46" t="s">
        <v>202</v>
      </c>
      <c r="C30" s="61" t="s">
        <v>51</v>
      </c>
      <c r="D30" s="66"/>
      <c r="E30" s="41" t="s">
        <v>183</v>
      </c>
      <c r="F30" s="8"/>
      <c r="G30" s="27"/>
      <c r="H30" s="62" t="s">
        <v>137</v>
      </c>
      <c r="I30" s="27"/>
      <c r="J30" s="27"/>
      <c r="K30" s="63" t="s">
        <v>324</v>
      </c>
      <c r="L30" s="8"/>
      <c r="M30" s="58">
        <v>90</v>
      </c>
      <c r="N30" s="28"/>
      <c r="O30" s="29"/>
      <c r="P30" s="30">
        <f t="shared" si="7"/>
        <v>0</v>
      </c>
      <c r="Q30" s="39">
        <v>22</v>
      </c>
      <c r="R30" s="31">
        <f t="shared" si="8"/>
        <v>0</v>
      </c>
      <c r="S30" s="30">
        <f t="shared" si="9"/>
        <v>0</v>
      </c>
      <c r="T30" s="32"/>
      <c r="U30" s="33"/>
      <c r="V30" s="33"/>
      <c r="W30" s="107">
        <v>16109</v>
      </c>
    </row>
    <row r="31" spans="1:23" ht="91.5" customHeight="1" x14ac:dyDescent="0.2">
      <c r="A31" s="42">
        <v>280</v>
      </c>
      <c r="B31" s="46" t="s">
        <v>203</v>
      </c>
      <c r="C31" s="61" t="s">
        <v>52</v>
      </c>
      <c r="D31" s="66"/>
      <c r="E31" s="41" t="s">
        <v>183</v>
      </c>
      <c r="F31" s="8"/>
      <c r="G31" s="27"/>
      <c r="H31" s="62" t="s">
        <v>137</v>
      </c>
      <c r="I31" s="27"/>
      <c r="J31" s="27"/>
      <c r="K31" s="63" t="s">
        <v>324</v>
      </c>
      <c r="L31" s="8"/>
      <c r="M31" s="58">
        <v>120</v>
      </c>
      <c r="N31" s="28"/>
      <c r="O31" s="29"/>
      <c r="P31" s="30">
        <f t="shared" si="7"/>
        <v>0</v>
      </c>
      <c r="Q31" s="39">
        <v>22</v>
      </c>
      <c r="R31" s="31">
        <f t="shared" si="8"/>
        <v>0</v>
      </c>
      <c r="S31" s="30">
        <f t="shared" si="9"/>
        <v>0</v>
      </c>
      <c r="T31" s="32"/>
      <c r="U31" s="33"/>
      <c r="V31" s="33"/>
      <c r="W31" s="107">
        <v>16110</v>
      </c>
    </row>
    <row r="32" spans="1:23" ht="91.5" customHeight="1" x14ac:dyDescent="0.2">
      <c r="A32" s="42">
        <v>290</v>
      </c>
      <c r="B32" s="46" t="s">
        <v>204</v>
      </c>
      <c r="C32" s="61" t="s">
        <v>53</v>
      </c>
      <c r="D32" s="66"/>
      <c r="E32" s="41" t="s">
        <v>183</v>
      </c>
      <c r="F32" s="8"/>
      <c r="G32" s="27"/>
      <c r="H32" s="62" t="s">
        <v>137</v>
      </c>
      <c r="I32" s="27"/>
      <c r="J32" s="27"/>
      <c r="K32" s="63" t="s">
        <v>324</v>
      </c>
      <c r="L32" s="8"/>
      <c r="M32" s="64">
        <v>150</v>
      </c>
      <c r="N32" s="28"/>
      <c r="O32" s="29"/>
      <c r="P32" s="30">
        <f t="shared" si="7"/>
        <v>0</v>
      </c>
      <c r="Q32" s="39">
        <v>22</v>
      </c>
      <c r="R32" s="31">
        <f t="shared" si="8"/>
        <v>0</v>
      </c>
      <c r="S32" s="30">
        <f t="shared" si="9"/>
        <v>0</v>
      </c>
      <c r="T32" s="32"/>
      <c r="U32" s="33"/>
      <c r="V32" s="33"/>
      <c r="W32" s="107">
        <v>16111</v>
      </c>
    </row>
    <row r="33" spans="1:23" ht="88.5" customHeight="1" x14ac:dyDescent="0.2">
      <c r="A33" s="42">
        <v>300</v>
      </c>
      <c r="B33" s="46" t="s">
        <v>205</v>
      </c>
      <c r="C33" s="61" t="s">
        <v>54</v>
      </c>
      <c r="D33" s="66"/>
      <c r="E33" s="41" t="s">
        <v>183</v>
      </c>
      <c r="F33" s="8"/>
      <c r="G33" s="27"/>
      <c r="H33" s="62" t="s">
        <v>137</v>
      </c>
      <c r="I33" s="27"/>
      <c r="J33" s="27"/>
      <c r="K33" s="63" t="s">
        <v>324</v>
      </c>
      <c r="L33" s="8"/>
      <c r="M33" s="58">
        <v>200</v>
      </c>
      <c r="N33" s="28"/>
      <c r="O33" s="29"/>
      <c r="P33" s="30">
        <f t="shared" si="7"/>
        <v>0</v>
      </c>
      <c r="Q33" s="39">
        <v>22</v>
      </c>
      <c r="R33" s="31">
        <f t="shared" si="8"/>
        <v>0</v>
      </c>
      <c r="S33" s="30">
        <f t="shared" si="9"/>
        <v>0</v>
      </c>
      <c r="T33" s="32"/>
      <c r="U33" s="33"/>
      <c r="V33" s="33"/>
      <c r="W33" s="107">
        <v>16112</v>
      </c>
    </row>
    <row r="34" spans="1:23" ht="101.25" customHeight="1" x14ac:dyDescent="0.2">
      <c r="A34" s="42">
        <v>310</v>
      </c>
      <c r="B34" s="46" t="s">
        <v>206</v>
      </c>
      <c r="C34" s="61" t="s">
        <v>55</v>
      </c>
      <c r="D34" s="66"/>
      <c r="E34" s="41" t="s">
        <v>183</v>
      </c>
      <c r="F34" s="8"/>
      <c r="G34" s="27"/>
      <c r="H34" s="62" t="s">
        <v>137</v>
      </c>
      <c r="I34" s="27"/>
      <c r="J34" s="27"/>
      <c r="K34" s="63" t="s">
        <v>324</v>
      </c>
      <c r="L34" s="8"/>
      <c r="M34" s="64">
        <v>200</v>
      </c>
      <c r="N34" s="28"/>
      <c r="O34" s="29"/>
      <c r="P34" s="30">
        <f t="shared" si="7"/>
        <v>0</v>
      </c>
      <c r="Q34" s="39">
        <v>22</v>
      </c>
      <c r="R34" s="31">
        <f t="shared" si="8"/>
        <v>0</v>
      </c>
      <c r="S34" s="30">
        <f t="shared" si="9"/>
        <v>0</v>
      </c>
      <c r="T34" s="32"/>
      <c r="U34" s="33"/>
      <c r="V34" s="33"/>
      <c r="W34" s="107">
        <v>16113</v>
      </c>
    </row>
    <row r="35" spans="1:23" ht="89.25" customHeight="1" x14ac:dyDescent="0.2">
      <c r="A35" s="42">
        <v>320</v>
      </c>
      <c r="B35" s="46" t="s">
        <v>207</v>
      </c>
      <c r="C35" s="61" t="s">
        <v>56</v>
      </c>
      <c r="D35" s="66"/>
      <c r="E35" s="41" t="s">
        <v>183</v>
      </c>
      <c r="F35" s="8"/>
      <c r="G35" s="27"/>
      <c r="H35" s="62" t="s">
        <v>137</v>
      </c>
      <c r="I35" s="27"/>
      <c r="J35" s="27"/>
      <c r="K35" s="63" t="s">
        <v>324</v>
      </c>
      <c r="L35" s="8"/>
      <c r="M35" s="64">
        <v>150</v>
      </c>
      <c r="N35" s="28"/>
      <c r="O35" s="29"/>
      <c r="P35" s="30">
        <f t="shared" si="7"/>
        <v>0</v>
      </c>
      <c r="Q35" s="39">
        <v>22</v>
      </c>
      <c r="R35" s="31">
        <f t="shared" si="8"/>
        <v>0</v>
      </c>
      <c r="S35" s="30">
        <f t="shared" si="9"/>
        <v>0</v>
      </c>
      <c r="T35" s="32"/>
      <c r="U35" s="33"/>
      <c r="V35" s="33"/>
      <c r="W35" s="107">
        <v>16114</v>
      </c>
    </row>
    <row r="36" spans="1:23" ht="88.5" customHeight="1" x14ac:dyDescent="0.2">
      <c r="A36" s="42">
        <v>330</v>
      </c>
      <c r="B36" s="46" t="s">
        <v>208</v>
      </c>
      <c r="C36" s="61" t="s">
        <v>57</v>
      </c>
      <c r="D36" s="66"/>
      <c r="E36" s="41" t="s">
        <v>183</v>
      </c>
      <c r="F36" s="8"/>
      <c r="G36" s="27"/>
      <c r="H36" s="62" t="s">
        <v>137</v>
      </c>
      <c r="I36" s="27"/>
      <c r="J36" s="27"/>
      <c r="K36" s="63" t="s">
        <v>324</v>
      </c>
      <c r="L36" s="8"/>
      <c r="M36" s="58">
        <v>50</v>
      </c>
      <c r="N36" s="28"/>
      <c r="O36" s="29"/>
      <c r="P36" s="30">
        <f t="shared" si="7"/>
        <v>0</v>
      </c>
      <c r="Q36" s="39">
        <v>22</v>
      </c>
      <c r="R36" s="31">
        <f t="shared" si="8"/>
        <v>0</v>
      </c>
      <c r="S36" s="30">
        <f t="shared" si="9"/>
        <v>0</v>
      </c>
      <c r="T36" s="32"/>
      <c r="U36" s="33">
        <f>SUM(P30:P36)</f>
        <v>0</v>
      </c>
      <c r="V36" s="33">
        <f>SUM(S30:S36)</f>
        <v>0</v>
      </c>
      <c r="W36" s="107">
        <v>16115</v>
      </c>
    </row>
    <row r="37" spans="1:23" ht="90.75" customHeight="1" x14ac:dyDescent="0.2">
      <c r="A37" s="42">
        <v>340</v>
      </c>
      <c r="B37" s="46" t="s">
        <v>58</v>
      </c>
      <c r="C37" s="61" t="s">
        <v>209</v>
      </c>
      <c r="D37" s="66" t="s">
        <v>59</v>
      </c>
      <c r="E37" s="41" t="s">
        <v>210</v>
      </c>
      <c r="F37" s="8"/>
      <c r="G37" s="27"/>
      <c r="H37" s="62" t="s">
        <v>138</v>
      </c>
      <c r="I37" s="27"/>
      <c r="J37" s="27"/>
      <c r="K37" s="63" t="s">
        <v>324</v>
      </c>
      <c r="L37" s="8"/>
      <c r="M37" s="58">
        <v>60</v>
      </c>
      <c r="N37" s="28"/>
      <c r="O37" s="29"/>
      <c r="P37" s="30">
        <f t="shared" si="7"/>
        <v>0</v>
      </c>
      <c r="Q37" s="39">
        <v>22</v>
      </c>
      <c r="R37" s="31">
        <f t="shared" si="8"/>
        <v>0</v>
      </c>
      <c r="S37" s="30">
        <f t="shared" si="9"/>
        <v>0</v>
      </c>
      <c r="T37" s="32"/>
      <c r="U37" s="33"/>
      <c r="V37" s="33"/>
      <c r="W37" s="107">
        <v>16116</v>
      </c>
    </row>
    <row r="38" spans="1:23" ht="89.25" customHeight="1" x14ac:dyDescent="0.2">
      <c r="A38" s="42">
        <v>350</v>
      </c>
      <c r="B38" s="46" t="s">
        <v>60</v>
      </c>
      <c r="C38" s="61" t="s">
        <v>211</v>
      </c>
      <c r="D38" s="66" t="s">
        <v>59</v>
      </c>
      <c r="E38" s="41" t="s">
        <v>210</v>
      </c>
      <c r="F38" s="8"/>
      <c r="G38" s="27"/>
      <c r="H38" s="62" t="s">
        <v>138</v>
      </c>
      <c r="I38" s="27"/>
      <c r="J38" s="27"/>
      <c r="K38" s="63" t="s">
        <v>324</v>
      </c>
      <c r="L38" s="8"/>
      <c r="M38" s="58">
        <v>130</v>
      </c>
      <c r="N38" s="28"/>
      <c r="O38" s="29"/>
      <c r="P38" s="30">
        <f t="shared" si="7"/>
        <v>0</v>
      </c>
      <c r="Q38" s="39">
        <v>22</v>
      </c>
      <c r="R38" s="31">
        <f t="shared" si="8"/>
        <v>0</v>
      </c>
      <c r="S38" s="30">
        <f t="shared" si="9"/>
        <v>0</v>
      </c>
      <c r="T38" s="32"/>
      <c r="U38" s="33"/>
      <c r="V38" s="33"/>
      <c r="W38" s="107">
        <v>16117</v>
      </c>
    </row>
    <row r="39" spans="1:23" ht="94.5" customHeight="1" x14ac:dyDescent="0.2">
      <c r="A39" s="42">
        <v>360</v>
      </c>
      <c r="B39" s="46" t="s">
        <v>212</v>
      </c>
      <c r="C39" s="61" t="s">
        <v>213</v>
      </c>
      <c r="D39" s="66" t="s">
        <v>59</v>
      </c>
      <c r="E39" s="41" t="s">
        <v>210</v>
      </c>
      <c r="F39" s="8"/>
      <c r="G39" s="27"/>
      <c r="H39" s="62" t="s">
        <v>138</v>
      </c>
      <c r="I39" s="27"/>
      <c r="J39" s="27"/>
      <c r="K39" s="63" t="s">
        <v>324</v>
      </c>
      <c r="L39" s="8"/>
      <c r="M39" s="58">
        <v>40</v>
      </c>
      <c r="N39" s="28"/>
      <c r="O39" s="29"/>
      <c r="P39" s="30">
        <f t="shared" si="7"/>
        <v>0</v>
      </c>
      <c r="Q39" s="39">
        <v>22</v>
      </c>
      <c r="R39" s="31">
        <f t="shared" si="8"/>
        <v>0</v>
      </c>
      <c r="S39" s="30">
        <f t="shared" si="9"/>
        <v>0</v>
      </c>
      <c r="T39" s="32"/>
      <c r="U39" s="33"/>
      <c r="V39" s="33"/>
      <c r="W39" s="107">
        <v>16118</v>
      </c>
    </row>
    <row r="40" spans="1:23" ht="91.5" customHeight="1" x14ac:dyDescent="0.2">
      <c r="A40" s="42">
        <v>370</v>
      </c>
      <c r="B40" s="46" t="s">
        <v>214</v>
      </c>
      <c r="C40" s="61" t="s">
        <v>215</v>
      </c>
      <c r="D40" s="66" t="s">
        <v>59</v>
      </c>
      <c r="E40" s="41" t="s">
        <v>210</v>
      </c>
      <c r="F40" s="8"/>
      <c r="G40" s="27"/>
      <c r="H40" s="62" t="s">
        <v>138</v>
      </c>
      <c r="I40" s="27"/>
      <c r="J40" s="27"/>
      <c r="K40" s="63" t="s">
        <v>324</v>
      </c>
      <c r="L40" s="8"/>
      <c r="M40" s="58">
        <v>40</v>
      </c>
      <c r="N40" s="28"/>
      <c r="O40" s="29"/>
      <c r="P40" s="30">
        <f t="shared" si="7"/>
        <v>0</v>
      </c>
      <c r="Q40" s="39">
        <v>22</v>
      </c>
      <c r="R40" s="31">
        <f t="shared" si="8"/>
        <v>0</v>
      </c>
      <c r="S40" s="30">
        <f t="shared" si="9"/>
        <v>0</v>
      </c>
      <c r="T40" s="32"/>
      <c r="U40" s="33">
        <f>SUM(P37:P40)</f>
        <v>0</v>
      </c>
      <c r="V40" s="33">
        <f>SUM(S37:S40)</f>
        <v>0</v>
      </c>
      <c r="W40" s="107">
        <v>16119</v>
      </c>
    </row>
    <row r="41" spans="1:23" ht="167.25" customHeight="1" x14ac:dyDescent="0.2">
      <c r="A41" s="42">
        <v>380</v>
      </c>
      <c r="B41" s="46" t="s">
        <v>347</v>
      </c>
      <c r="C41" s="61" t="s">
        <v>425</v>
      </c>
      <c r="D41" s="66" t="s">
        <v>59</v>
      </c>
      <c r="E41" s="41" t="s">
        <v>216</v>
      </c>
      <c r="F41" s="8"/>
      <c r="G41" s="27"/>
      <c r="H41" s="62" t="s">
        <v>139</v>
      </c>
      <c r="I41" s="27"/>
      <c r="J41" s="27"/>
      <c r="K41" s="63" t="s">
        <v>324</v>
      </c>
      <c r="L41" s="8"/>
      <c r="M41" s="64">
        <v>20</v>
      </c>
      <c r="N41" s="28"/>
      <c r="O41" s="29"/>
      <c r="P41" s="30">
        <f t="shared" si="7"/>
        <v>0</v>
      </c>
      <c r="Q41" s="39">
        <v>22</v>
      </c>
      <c r="R41" s="31">
        <f t="shared" si="8"/>
        <v>0</v>
      </c>
      <c r="S41" s="30">
        <f t="shared" si="9"/>
        <v>0</v>
      </c>
      <c r="T41" s="32"/>
      <c r="U41" s="33"/>
      <c r="V41" s="33"/>
      <c r="W41" s="107">
        <v>16120</v>
      </c>
    </row>
    <row r="42" spans="1:23" ht="163.5" customHeight="1" x14ac:dyDescent="0.2">
      <c r="A42" s="42">
        <v>390</v>
      </c>
      <c r="B42" s="46" t="s">
        <v>348</v>
      </c>
      <c r="C42" s="61" t="s">
        <v>425</v>
      </c>
      <c r="D42" s="66" t="s">
        <v>59</v>
      </c>
      <c r="E42" s="41" t="s">
        <v>216</v>
      </c>
      <c r="F42" s="8"/>
      <c r="G42" s="27"/>
      <c r="H42" s="62" t="s">
        <v>139</v>
      </c>
      <c r="I42" s="27"/>
      <c r="J42" s="27"/>
      <c r="K42" s="63" t="s">
        <v>324</v>
      </c>
      <c r="L42" s="8"/>
      <c r="M42" s="64">
        <v>20</v>
      </c>
      <c r="N42" s="28"/>
      <c r="O42" s="29"/>
      <c r="P42" s="30">
        <f t="shared" si="7"/>
        <v>0</v>
      </c>
      <c r="Q42" s="39">
        <v>22</v>
      </c>
      <c r="R42" s="31">
        <f t="shared" si="8"/>
        <v>0</v>
      </c>
      <c r="S42" s="30">
        <f t="shared" si="9"/>
        <v>0</v>
      </c>
      <c r="T42" s="32"/>
      <c r="U42" s="33"/>
      <c r="V42" s="33"/>
      <c r="W42" s="107">
        <v>16121</v>
      </c>
    </row>
    <row r="43" spans="1:23" ht="163.5" customHeight="1" x14ac:dyDescent="0.2">
      <c r="A43" s="42">
        <v>400</v>
      </c>
      <c r="B43" s="46" t="s">
        <v>349</v>
      </c>
      <c r="C43" s="61" t="s">
        <v>426</v>
      </c>
      <c r="D43" s="66" t="s">
        <v>59</v>
      </c>
      <c r="E43" s="41" t="s">
        <v>216</v>
      </c>
      <c r="F43" s="8"/>
      <c r="G43" s="27"/>
      <c r="H43" s="62" t="s">
        <v>139</v>
      </c>
      <c r="I43" s="27"/>
      <c r="J43" s="27"/>
      <c r="K43" s="63" t="s">
        <v>324</v>
      </c>
      <c r="L43" s="8"/>
      <c r="M43" s="64">
        <v>20</v>
      </c>
      <c r="N43" s="28"/>
      <c r="O43" s="29"/>
      <c r="P43" s="30">
        <f t="shared" si="7"/>
        <v>0</v>
      </c>
      <c r="Q43" s="39">
        <v>22</v>
      </c>
      <c r="R43" s="31">
        <f t="shared" si="8"/>
        <v>0</v>
      </c>
      <c r="S43" s="30">
        <f t="shared" si="9"/>
        <v>0</v>
      </c>
      <c r="T43" s="32"/>
      <c r="U43" s="33"/>
      <c r="V43" s="33"/>
      <c r="W43" s="107">
        <v>16122</v>
      </c>
    </row>
    <row r="44" spans="1:23" ht="162.75" customHeight="1" x14ac:dyDescent="0.2">
      <c r="A44" s="42">
        <v>410</v>
      </c>
      <c r="B44" s="46" t="s">
        <v>350</v>
      </c>
      <c r="C44" s="61" t="s">
        <v>426</v>
      </c>
      <c r="D44" s="66" t="s">
        <v>59</v>
      </c>
      <c r="E44" s="41" t="s">
        <v>216</v>
      </c>
      <c r="F44" s="8"/>
      <c r="G44" s="27"/>
      <c r="H44" s="62" t="s">
        <v>139</v>
      </c>
      <c r="I44" s="27"/>
      <c r="J44" s="27"/>
      <c r="K44" s="63" t="s">
        <v>324</v>
      </c>
      <c r="L44" s="8"/>
      <c r="M44" s="58">
        <v>50</v>
      </c>
      <c r="N44" s="28"/>
      <c r="O44" s="29"/>
      <c r="P44" s="30">
        <f t="shared" si="7"/>
        <v>0</v>
      </c>
      <c r="Q44" s="39">
        <v>22</v>
      </c>
      <c r="R44" s="31">
        <f t="shared" si="8"/>
        <v>0</v>
      </c>
      <c r="S44" s="30">
        <f t="shared" si="9"/>
        <v>0</v>
      </c>
      <c r="T44" s="32"/>
      <c r="U44" s="33"/>
      <c r="V44" s="33"/>
      <c r="W44" s="107">
        <v>16123</v>
      </c>
    </row>
    <row r="45" spans="1:23" ht="171" customHeight="1" x14ac:dyDescent="0.2">
      <c r="A45" s="42">
        <v>420</v>
      </c>
      <c r="B45" s="46" t="s">
        <v>351</v>
      </c>
      <c r="C45" s="61" t="s">
        <v>426</v>
      </c>
      <c r="D45" s="66" t="s">
        <v>59</v>
      </c>
      <c r="E45" s="41" t="s">
        <v>216</v>
      </c>
      <c r="F45" s="8"/>
      <c r="G45" s="27"/>
      <c r="H45" s="62" t="s">
        <v>139</v>
      </c>
      <c r="I45" s="27"/>
      <c r="J45" s="27"/>
      <c r="K45" s="63" t="s">
        <v>324</v>
      </c>
      <c r="L45" s="8"/>
      <c r="M45" s="58">
        <v>100</v>
      </c>
      <c r="N45" s="28"/>
      <c r="O45" s="29"/>
      <c r="P45" s="30">
        <f t="shared" si="7"/>
        <v>0</v>
      </c>
      <c r="Q45" s="39">
        <v>22</v>
      </c>
      <c r="R45" s="31">
        <f t="shared" si="8"/>
        <v>0</v>
      </c>
      <c r="S45" s="30">
        <f t="shared" si="9"/>
        <v>0</v>
      </c>
      <c r="T45" s="32"/>
      <c r="U45" s="33"/>
      <c r="V45" s="33"/>
      <c r="W45" s="107">
        <v>16124</v>
      </c>
    </row>
    <row r="46" spans="1:23" ht="165.75" customHeight="1" x14ac:dyDescent="0.2">
      <c r="A46" s="42">
        <v>430</v>
      </c>
      <c r="B46" s="46" t="s">
        <v>347</v>
      </c>
      <c r="C46" s="61" t="s">
        <v>425</v>
      </c>
      <c r="D46" s="66" t="s">
        <v>59</v>
      </c>
      <c r="E46" s="41" t="s">
        <v>216</v>
      </c>
      <c r="F46" s="8"/>
      <c r="G46" s="27"/>
      <c r="H46" s="62" t="s">
        <v>139</v>
      </c>
      <c r="I46" s="27"/>
      <c r="J46" s="27"/>
      <c r="K46" s="63" t="s">
        <v>324</v>
      </c>
      <c r="L46" s="8"/>
      <c r="M46" s="58">
        <v>150</v>
      </c>
      <c r="N46" s="28"/>
      <c r="O46" s="29"/>
      <c r="P46" s="30">
        <f t="shared" si="7"/>
        <v>0</v>
      </c>
      <c r="Q46" s="39">
        <v>22</v>
      </c>
      <c r="R46" s="31">
        <f t="shared" si="8"/>
        <v>0</v>
      </c>
      <c r="S46" s="30">
        <f t="shared" si="9"/>
        <v>0</v>
      </c>
      <c r="T46" s="32"/>
      <c r="U46" s="33">
        <f>SUM(P41:P46)</f>
        <v>0</v>
      </c>
      <c r="V46" s="33">
        <f>SUM(S41:S46)</f>
        <v>0</v>
      </c>
      <c r="W46" s="107">
        <v>16125</v>
      </c>
    </row>
    <row r="47" spans="1:23" ht="313.5" customHeight="1" x14ac:dyDescent="0.2">
      <c r="A47" s="42">
        <v>440</v>
      </c>
      <c r="B47" s="66" t="s">
        <v>352</v>
      </c>
      <c r="C47" s="61" t="s">
        <v>427</v>
      </c>
      <c r="D47" s="66" t="s">
        <v>59</v>
      </c>
      <c r="E47" s="41" t="s">
        <v>216</v>
      </c>
      <c r="F47" s="8"/>
      <c r="G47" s="27"/>
      <c r="H47" s="62" t="s">
        <v>140</v>
      </c>
      <c r="I47" s="27"/>
      <c r="J47" s="27"/>
      <c r="K47" s="63" t="s">
        <v>324</v>
      </c>
      <c r="L47" s="8"/>
      <c r="M47" s="64">
        <v>20</v>
      </c>
      <c r="N47" s="28"/>
      <c r="O47" s="29"/>
      <c r="P47" s="30">
        <f t="shared" si="7"/>
        <v>0</v>
      </c>
      <c r="Q47" s="39">
        <v>22</v>
      </c>
      <c r="R47" s="31">
        <f t="shared" si="8"/>
        <v>0</v>
      </c>
      <c r="S47" s="30">
        <f t="shared" si="9"/>
        <v>0</v>
      </c>
      <c r="T47" s="32"/>
      <c r="U47" s="33"/>
      <c r="V47" s="33"/>
      <c r="W47" s="107">
        <v>16126</v>
      </c>
    </row>
    <row r="48" spans="1:23" ht="300" customHeight="1" x14ac:dyDescent="0.2">
      <c r="A48" s="42">
        <v>450</v>
      </c>
      <c r="B48" s="66" t="s">
        <v>353</v>
      </c>
      <c r="C48" s="61" t="s">
        <v>428</v>
      </c>
      <c r="D48" s="66" t="s">
        <v>59</v>
      </c>
      <c r="E48" s="41" t="s">
        <v>216</v>
      </c>
      <c r="F48" s="8"/>
      <c r="G48" s="27"/>
      <c r="H48" s="62" t="s">
        <v>140</v>
      </c>
      <c r="I48" s="27"/>
      <c r="J48" s="27"/>
      <c r="K48" s="63" t="s">
        <v>324</v>
      </c>
      <c r="L48" s="8"/>
      <c r="M48" s="64">
        <v>400</v>
      </c>
      <c r="N48" s="28"/>
      <c r="O48" s="29"/>
      <c r="P48" s="30">
        <f t="shared" si="7"/>
        <v>0</v>
      </c>
      <c r="Q48" s="39">
        <v>22</v>
      </c>
      <c r="R48" s="31">
        <f t="shared" si="8"/>
        <v>0</v>
      </c>
      <c r="S48" s="30">
        <f t="shared" si="9"/>
        <v>0</v>
      </c>
      <c r="T48" s="32"/>
      <c r="U48" s="33"/>
      <c r="V48" s="33"/>
      <c r="W48" s="107">
        <v>16127</v>
      </c>
    </row>
    <row r="49" spans="1:23" ht="308.25" customHeight="1" x14ac:dyDescent="0.2">
      <c r="A49" s="42">
        <v>460</v>
      </c>
      <c r="B49" s="66" t="s">
        <v>354</v>
      </c>
      <c r="C49" s="61" t="s">
        <v>429</v>
      </c>
      <c r="D49" s="66" t="s">
        <v>59</v>
      </c>
      <c r="E49" s="41" t="s">
        <v>216</v>
      </c>
      <c r="F49" s="8"/>
      <c r="G49" s="27"/>
      <c r="H49" s="62" t="s">
        <v>140</v>
      </c>
      <c r="I49" s="27"/>
      <c r="J49" s="27"/>
      <c r="K49" s="63" t="s">
        <v>324</v>
      </c>
      <c r="L49" s="8"/>
      <c r="M49" s="58">
        <v>1000</v>
      </c>
      <c r="N49" s="28"/>
      <c r="O49" s="29"/>
      <c r="P49" s="30">
        <f t="shared" si="7"/>
        <v>0</v>
      </c>
      <c r="Q49" s="39">
        <v>22</v>
      </c>
      <c r="R49" s="31">
        <f t="shared" si="8"/>
        <v>0</v>
      </c>
      <c r="S49" s="30">
        <f t="shared" si="9"/>
        <v>0</v>
      </c>
      <c r="T49" s="32"/>
      <c r="U49" s="33"/>
      <c r="V49" s="33"/>
      <c r="W49" s="107">
        <v>16128</v>
      </c>
    </row>
    <row r="50" spans="1:23" ht="312.75" customHeight="1" x14ac:dyDescent="0.2">
      <c r="A50" s="42">
        <v>470</v>
      </c>
      <c r="B50" s="66" t="s">
        <v>355</v>
      </c>
      <c r="C50" s="61" t="s">
        <v>430</v>
      </c>
      <c r="D50" s="66" t="s">
        <v>59</v>
      </c>
      <c r="E50" s="41" t="s">
        <v>216</v>
      </c>
      <c r="F50" s="8"/>
      <c r="G50" s="27"/>
      <c r="H50" s="62" t="s">
        <v>140</v>
      </c>
      <c r="I50" s="27"/>
      <c r="J50" s="27"/>
      <c r="K50" s="63" t="s">
        <v>324</v>
      </c>
      <c r="L50" s="8"/>
      <c r="M50" s="58">
        <v>320</v>
      </c>
      <c r="N50" s="28"/>
      <c r="O50" s="29"/>
      <c r="P50" s="30">
        <f t="shared" si="7"/>
        <v>0</v>
      </c>
      <c r="Q50" s="39">
        <v>22</v>
      </c>
      <c r="R50" s="31">
        <f t="shared" si="8"/>
        <v>0</v>
      </c>
      <c r="S50" s="30">
        <f t="shared" si="9"/>
        <v>0</v>
      </c>
      <c r="T50" s="32"/>
      <c r="U50" s="33">
        <f>SUM(P47:P50)</f>
        <v>0</v>
      </c>
      <c r="V50" s="33">
        <f>SUM(S47:S50)</f>
        <v>0</v>
      </c>
      <c r="W50" s="107">
        <v>16129</v>
      </c>
    </row>
    <row r="51" spans="1:23" ht="66.75" customHeight="1" x14ac:dyDescent="0.2">
      <c r="A51" s="42">
        <v>480</v>
      </c>
      <c r="B51" s="66" t="s">
        <v>61</v>
      </c>
      <c r="C51" s="61" t="s">
        <v>62</v>
      </c>
      <c r="D51" s="46" t="s">
        <v>217</v>
      </c>
      <c r="E51" s="41" t="s">
        <v>218</v>
      </c>
      <c r="F51" s="8"/>
      <c r="G51" s="27"/>
      <c r="H51" s="62" t="s">
        <v>141</v>
      </c>
      <c r="I51" s="27"/>
      <c r="J51" s="27"/>
      <c r="K51" s="63" t="s">
        <v>324</v>
      </c>
      <c r="L51" s="8"/>
      <c r="M51" s="64">
        <v>70</v>
      </c>
      <c r="N51" s="28"/>
      <c r="O51" s="29"/>
      <c r="P51" s="30">
        <f t="shared" si="7"/>
        <v>0</v>
      </c>
      <c r="Q51" s="39">
        <v>22</v>
      </c>
      <c r="R51" s="31">
        <f t="shared" si="8"/>
        <v>0</v>
      </c>
      <c r="S51" s="30">
        <f t="shared" si="9"/>
        <v>0</v>
      </c>
      <c r="T51" s="32"/>
      <c r="U51" s="33">
        <f>SUM(P51)</f>
        <v>0</v>
      </c>
      <c r="V51" s="33">
        <f>SUM(S51)</f>
        <v>0</v>
      </c>
      <c r="W51" s="107">
        <v>16130</v>
      </c>
    </row>
    <row r="52" spans="1:23" ht="149.25" customHeight="1" x14ac:dyDescent="0.2">
      <c r="A52" s="42">
        <v>490</v>
      </c>
      <c r="B52" s="66" t="s">
        <v>356</v>
      </c>
      <c r="C52" s="61" t="s">
        <v>431</v>
      </c>
      <c r="D52" s="46" t="s">
        <v>217</v>
      </c>
      <c r="E52" s="41" t="s">
        <v>326</v>
      </c>
      <c r="F52" s="8"/>
      <c r="G52" s="27"/>
      <c r="H52" s="62" t="s">
        <v>142</v>
      </c>
      <c r="I52" s="27"/>
      <c r="J52" s="27"/>
      <c r="K52" s="63" t="s">
        <v>324</v>
      </c>
      <c r="L52" s="8"/>
      <c r="M52" s="58">
        <v>10</v>
      </c>
      <c r="N52" s="28"/>
      <c r="O52" s="29"/>
      <c r="P52" s="30">
        <f t="shared" si="7"/>
        <v>0</v>
      </c>
      <c r="Q52" s="39">
        <v>22</v>
      </c>
      <c r="R52" s="31">
        <f t="shared" si="8"/>
        <v>0</v>
      </c>
      <c r="S52" s="30">
        <f t="shared" si="9"/>
        <v>0</v>
      </c>
      <c r="T52" s="32"/>
      <c r="U52" s="33">
        <f t="shared" ref="U52:U54" si="10">SUM(P52)</f>
        <v>0</v>
      </c>
      <c r="V52" s="33">
        <f t="shared" ref="V52:V54" si="11">SUM(S52)</f>
        <v>0</v>
      </c>
      <c r="W52" s="107">
        <v>16131</v>
      </c>
    </row>
    <row r="53" spans="1:23" ht="142.5" customHeight="1" x14ac:dyDescent="0.2">
      <c r="A53" s="42">
        <v>500</v>
      </c>
      <c r="B53" s="66" t="s">
        <v>357</v>
      </c>
      <c r="C53" s="61" t="s">
        <v>432</v>
      </c>
      <c r="D53" s="46" t="s">
        <v>217</v>
      </c>
      <c r="E53" s="41" t="s">
        <v>326</v>
      </c>
      <c r="F53" s="8"/>
      <c r="G53" s="27"/>
      <c r="H53" s="62" t="s">
        <v>143</v>
      </c>
      <c r="I53" s="27"/>
      <c r="J53" s="27"/>
      <c r="K53" s="63" t="s">
        <v>324</v>
      </c>
      <c r="L53" s="8"/>
      <c r="M53" s="58">
        <v>5</v>
      </c>
      <c r="N53" s="28"/>
      <c r="O53" s="29"/>
      <c r="P53" s="30">
        <f t="shared" si="7"/>
        <v>0</v>
      </c>
      <c r="Q53" s="39">
        <v>22</v>
      </c>
      <c r="R53" s="31">
        <f t="shared" si="8"/>
        <v>0</v>
      </c>
      <c r="S53" s="30">
        <f t="shared" si="9"/>
        <v>0</v>
      </c>
      <c r="T53" s="32"/>
      <c r="U53" s="33">
        <f t="shared" si="10"/>
        <v>0</v>
      </c>
      <c r="V53" s="33">
        <f t="shared" si="11"/>
        <v>0</v>
      </c>
      <c r="W53" s="107">
        <v>16132</v>
      </c>
    </row>
    <row r="54" spans="1:23" ht="137.25" customHeight="1" x14ac:dyDescent="0.2">
      <c r="A54" s="42">
        <v>510</v>
      </c>
      <c r="B54" s="66" t="s">
        <v>219</v>
      </c>
      <c r="C54" s="61" t="s">
        <v>220</v>
      </c>
      <c r="D54" s="46" t="s">
        <v>217</v>
      </c>
      <c r="E54" s="41" t="s">
        <v>326</v>
      </c>
      <c r="F54" s="8"/>
      <c r="G54" s="27"/>
      <c r="H54" s="62" t="s">
        <v>144</v>
      </c>
      <c r="I54" s="27"/>
      <c r="J54" s="27"/>
      <c r="K54" s="63" t="s">
        <v>324</v>
      </c>
      <c r="L54" s="8"/>
      <c r="M54" s="64">
        <v>50</v>
      </c>
      <c r="N54" s="28"/>
      <c r="O54" s="29"/>
      <c r="P54" s="30">
        <f t="shared" si="7"/>
        <v>0</v>
      </c>
      <c r="Q54" s="39">
        <v>22</v>
      </c>
      <c r="R54" s="31">
        <f t="shared" si="8"/>
        <v>0</v>
      </c>
      <c r="S54" s="30">
        <f t="shared" si="9"/>
        <v>0</v>
      </c>
      <c r="T54" s="32"/>
      <c r="U54" s="33">
        <f t="shared" si="10"/>
        <v>0</v>
      </c>
      <c r="V54" s="33">
        <f t="shared" si="11"/>
        <v>0</v>
      </c>
      <c r="W54" s="107">
        <v>16133</v>
      </c>
    </row>
    <row r="55" spans="1:23" ht="114.75" customHeight="1" x14ac:dyDescent="0.2">
      <c r="A55" s="42">
        <v>520</v>
      </c>
      <c r="B55" s="66" t="s">
        <v>358</v>
      </c>
      <c r="C55" s="61" t="s">
        <v>433</v>
      </c>
      <c r="D55" s="46" t="s">
        <v>217</v>
      </c>
      <c r="E55" s="41" t="s">
        <v>221</v>
      </c>
      <c r="F55" s="8"/>
      <c r="G55" s="27"/>
      <c r="H55" s="62" t="s">
        <v>145</v>
      </c>
      <c r="I55" s="27"/>
      <c r="J55" s="27"/>
      <c r="K55" s="63" t="s">
        <v>324</v>
      </c>
      <c r="L55" s="8"/>
      <c r="M55" s="64">
        <v>10</v>
      </c>
      <c r="N55" s="28"/>
      <c r="O55" s="29"/>
      <c r="P55" s="30">
        <f t="shared" si="7"/>
        <v>0</v>
      </c>
      <c r="Q55" s="39">
        <v>22</v>
      </c>
      <c r="R55" s="31">
        <f t="shared" si="8"/>
        <v>0</v>
      </c>
      <c r="S55" s="30">
        <f t="shared" si="9"/>
        <v>0</v>
      </c>
      <c r="T55" s="32"/>
      <c r="U55" s="33"/>
      <c r="V55" s="33"/>
      <c r="W55" s="107">
        <v>16134</v>
      </c>
    </row>
    <row r="56" spans="1:23" ht="117" customHeight="1" x14ac:dyDescent="0.2">
      <c r="A56" s="42">
        <v>530</v>
      </c>
      <c r="B56" s="66" t="s">
        <v>359</v>
      </c>
      <c r="C56" s="61" t="s">
        <v>434</v>
      </c>
      <c r="D56" s="46" t="s">
        <v>217</v>
      </c>
      <c r="E56" s="41" t="s">
        <v>221</v>
      </c>
      <c r="F56" s="8"/>
      <c r="G56" s="27"/>
      <c r="H56" s="62" t="s">
        <v>145</v>
      </c>
      <c r="I56" s="27"/>
      <c r="J56" s="27"/>
      <c r="K56" s="63" t="s">
        <v>324</v>
      </c>
      <c r="L56" s="8"/>
      <c r="M56" s="64">
        <v>20</v>
      </c>
      <c r="N56" s="28"/>
      <c r="O56" s="29"/>
      <c r="P56" s="30">
        <f t="shared" si="7"/>
        <v>0</v>
      </c>
      <c r="Q56" s="39">
        <v>22</v>
      </c>
      <c r="R56" s="31">
        <f t="shared" si="8"/>
        <v>0</v>
      </c>
      <c r="S56" s="30">
        <f t="shared" si="9"/>
        <v>0</v>
      </c>
      <c r="T56" s="32"/>
      <c r="U56" s="33"/>
      <c r="V56" s="33"/>
      <c r="W56" s="107">
        <v>16135</v>
      </c>
    </row>
    <row r="57" spans="1:23" ht="109.5" customHeight="1" x14ac:dyDescent="0.2">
      <c r="A57" s="42">
        <v>540</v>
      </c>
      <c r="B57" s="66" t="s">
        <v>360</v>
      </c>
      <c r="C57" s="61" t="s">
        <v>434</v>
      </c>
      <c r="D57" s="46" t="s">
        <v>217</v>
      </c>
      <c r="E57" s="41" t="s">
        <v>221</v>
      </c>
      <c r="F57" s="8"/>
      <c r="G57" s="27"/>
      <c r="H57" s="62" t="s">
        <v>145</v>
      </c>
      <c r="I57" s="27"/>
      <c r="J57" s="27"/>
      <c r="K57" s="63" t="s">
        <v>324</v>
      </c>
      <c r="L57" s="8"/>
      <c r="M57" s="64">
        <v>80</v>
      </c>
      <c r="N57" s="28"/>
      <c r="O57" s="29"/>
      <c r="P57" s="30">
        <f t="shared" si="7"/>
        <v>0</v>
      </c>
      <c r="Q57" s="39">
        <v>22</v>
      </c>
      <c r="R57" s="31">
        <f t="shared" si="8"/>
        <v>0</v>
      </c>
      <c r="S57" s="30">
        <f t="shared" si="9"/>
        <v>0</v>
      </c>
      <c r="T57" s="32"/>
      <c r="U57" s="33"/>
      <c r="V57" s="33"/>
      <c r="W57" s="107">
        <v>16136</v>
      </c>
    </row>
    <row r="58" spans="1:23" ht="126.75" customHeight="1" x14ac:dyDescent="0.2">
      <c r="A58" s="42">
        <v>550</v>
      </c>
      <c r="B58" s="66" t="s">
        <v>361</v>
      </c>
      <c r="C58" s="61" t="s">
        <v>222</v>
      </c>
      <c r="D58" s="46" t="s">
        <v>217</v>
      </c>
      <c r="E58" s="41" t="s">
        <v>218</v>
      </c>
      <c r="F58" s="8"/>
      <c r="G58" s="27"/>
      <c r="H58" s="62" t="s">
        <v>145</v>
      </c>
      <c r="I58" s="27"/>
      <c r="J58" s="27"/>
      <c r="K58" s="63" t="s">
        <v>324</v>
      </c>
      <c r="L58" s="8"/>
      <c r="M58" s="58">
        <v>100</v>
      </c>
      <c r="N58" s="28"/>
      <c r="O58" s="29"/>
      <c r="P58" s="30">
        <f t="shared" si="7"/>
        <v>0</v>
      </c>
      <c r="Q58" s="39">
        <v>22</v>
      </c>
      <c r="R58" s="31">
        <f t="shared" si="8"/>
        <v>0</v>
      </c>
      <c r="S58" s="30">
        <f t="shared" si="9"/>
        <v>0</v>
      </c>
      <c r="T58" s="32"/>
      <c r="U58" s="33"/>
      <c r="V58" s="33"/>
      <c r="W58" s="107">
        <v>16137</v>
      </c>
    </row>
    <row r="59" spans="1:23" ht="123.75" customHeight="1" x14ac:dyDescent="0.2">
      <c r="A59" s="42">
        <v>560</v>
      </c>
      <c r="B59" s="66" t="s">
        <v>362</v>
      </c>
      <c r="C59" s="61" t="s">
        <v>434</v>
      </c>
      <c r="D59" s="46" t="s">
        <v>217</v>
      </c>
      <c r="E59" s="41" t="s">
        <v>96</v>
      </c>
      <c r="F59" s="8"/>
      <c r="G59" s="27"/>
      <c r="H59" s="62" t="s">
        <v>145</v>
      </c>
      <c r="I59" s="27"/>
      <c r="J59" s="27"/>
      <c r="K59" s="63" t="s">
        <v>324</v>
      </c>
      <c r="L59" s="8"/>
      <c r="M59" s="64">
        <v>120</v>
      </c>
      <c r="N59" s="28"/>
      <c r="O59" s="29"/>
      <c r="P59" s="30">
        <f t="shared" si="7"/>
        <v>0</v>
      </c>
      <c r="Q59" s="39">
        <v>22</v>
      </c>
      <c r="R59" s="31">
        <f t="shared" si="8"/>
        <v>0</v>
      </c>
      <c r="S59" s="30">
        <f t="shared" si="9"/>
        <v>0</v>
      </c>
      <c r="T59" s="32"/>
      <c r="U59" s="33"/>
      <c r="V59" s="33"/>
      <c r="W59" s="107">
        <v>16138</v>
      </c>
    </row>
    <row r="60" spans="1:23" ht="114" customHeight="1" x14ac:dyDescent="0.2">
      <c r="A60" s="42">
        <v>570</v>
      </c>
      <c r="B60" s="66" t="s">
        <v>363</v>
      </c>
      <c r="C60" s="61" t="s">
        <v>434</v>
      </c>
      <c r="D60" s="46" t="s">
        <v>217</v>
      </c>
      <c r="E60" s="41" t="s">
        <v>96</v>
      </c>
      <c r="F60" s="8"/>
      <c r="G60" s="27"/>
      <c r="H60" s="62" t="s">
        <v>145</v>
      </c>
      <c r="I60" s="27"/>
      <c r="J60" s="27"/>
      <c r="K60" s="63" t="s">
        <v>324</v>
      </c>
      <c r="L60" s="8"/>
      <c r="M60" s="58">
        <v>50</v>
      </c>
      <c r="N60" s="28"/>
      <c r="O60" s="29"/>
      <c r="P60" s="30">
        <f t="shared" si="7"/>
        <v>0</v>
      </c>
      <c r="Q60" s="39">
        <v>22</v>
      </c>
      <c r="R60" s="31">
        <f t="shared" si="8"/>
        <v>0</v>
      </c>
      <c r="S60" s="30">
        <f t="shared" si="9"/>
        <v>0</v>
      </c>
      <c r="T60" s="32"/>
      <c r="U60" s="33">
        <f>SUM(P55:P60)</f>
        <v>0</v>
      </c>
      <c r="V60" s="33">
        <f>SUM(S55:S60)</f>
        <v>0</v>
      </c>
      <c r="W60" s="107">
        <v>16139</v>
      </c>
    </row>
    <row r="61" spans="1:23" ht="111.75" customHeight="1" x14ac:dyDescent="0.2">
      <c r="A61" s="42">
        <v>580</v>
      </c>
      <c r="B61" s="66" t="s">
        <v>364</v>
      </c>
      <c r="C61" s="61" t="s">
        <v>435</v>
      </c>
      <c r="D61" s="46" t="s">
        <v>217</v>
      </c>
      <c r="E61" s="41" t="s">
        <v>218</v>
      </c>
      <c r="F61" s="8"/>
      <c r="G61" s="27"/>
      <c r="H61" s="62" t="s">
        <v>146</v>
      </c>
      <c r="I61" s="27"/>
      <c r="J61" s="27"/>
      <c r="K61" s="63" t="s">
        <v>324</v>
      </c>
      <c r="L61" s="8"/>
      <c r="M61" s="64">
        <v>30</v>
      </c>
      <c r="N61" s="28"/>
      <c r="O61" s="29"/>
      <c r="P61" s="30">
        <f t="shared" ref="P61:P124" si="12">M61*N61</f>
        <v>0</v>
      </c>
      <c r="Q61" s="39">
        <v>22</v>
      </c>
      <c r="R61" s="31">
        <f t="shared" ref="R61:R124" si="13">(1+(Q61/100))*N61</f>
        <v>0</v>
      </c>
      <c r="S61" s="30">
        <f t="shared" ref="S61:S124" si="14">R61*M61</f>
        <v>0</v>
      </c>
      <c r="T61" s="32"/>
      <c r="U61" s="33"/>
      <c r="V61" s="33"/>
      <c r="W61" s="107">
        <v>16140</v>
      </c>
    </row>
    <row r="62" spans="1:23" ht="117" customHeight="1" x14ac:dyDescent="0.2">
      <c r="A62" s="42">
        <v>590</v>
      </c>
      <c r="B62" s="66" t="s">
        <v>365</v>
      </c>
      <c r="C62" s="61" t="s">
        <v>436</v>
      </c>
      <c r="D62" s="46" t="s">
        <v>217</v>
      </c>
      <c r="E62" s="41" t="s">
        <v>218</v>
      </c>
      <c r="F62" s="8"/>
      <c r="G62" s="27"/>
      <c r="H62" s="62" t="s">
        <v>146</v>
      </c>
      <c r="I62" s="27"/>
      <c r="J62" s="27"/>
      <c r="K62" s="63" t="s">
        <v>324</v>
      </c>
      <c r="L62" s="8"/>
      <c r="M62" s="64">
        <v>30</v>
      </c>
      <c r="N62" s="28"/>
      <c r="O62" s="29"/>
      <c r="P62" s="30">
        <f t="shared" si="12"/>
        <v>0</v>
      </c>
      <c r="Q62" s="39">
        <v>22</v>
      </c>
      <c r="R62" s="31">
        <f t="shared" si="13"/>
        <v>0</v>
      </c>
      <c r="S62" s="30">
        <f t="shared" si="14"/>
        <v>0</v>
      </c>
      <c r="T62" s="32"/>
      <c r="U62" s="33"/>
      <c r="V62" s="33"/>
      <c r="W62" s="107">
        <v>16141</v>
      </c>
    </row>
    <row r="63" spans="1:23" ht="114" customHeight="1" x14ac:dyDescent="0.2">
      <c r="A63" s="42">
        <v>600</v>
      </c>
      <c r="B63" s="66" t="s">
        <v>366</v>
      </c>
      <c r="C63" s="61" t="s">
        <v>435</v>
      </c>
      <c r="D63" s="46" t="s">
        <v>217</v>
      </c>
      <c r="E63" s="41" t="s">
        <v>218</v>
      </c>
      <c r="F63" s="8"/>
      <c r="G63" s="27"/>
      <c r="H63" s="62" t="s">
        <v>146</v>
      </c>
      <c r="I63" s="27"/>
      <c r="J63" s="27"/>
      <c r="K63" s="63" t="s">
        <v>324</v>
      </c>
      <c r="L63" s="8"/>
      <c r="M63" s="64">
        <v>30</v>
      </c>
      <c r="N63" s="28"/>
      <c r="O63" s="29"/>
      <c r="P63" s="30">
        <f t="shared" si="12"/>
        <v>0</v>
      </c>
      <c r="Q63" s="39">
        <v>22</v>
      </c>
      <c r="R63" s="31">
        <f t="shared" si="13"/>
        <v>0</v>
      </c>
      <c r="S63" s="30">
        <f t="shared" si="14"/>
        <v>0</v>
      </c>
      <c r="T63" s="32"/>
      <c r="U63" s="33"/>
      <c r="V63" s="33"/>
      <c r="W63" s="107">
        <v>16142</v>
      </c>
    </row>
    <row r="64" spans="1:23" ht="120" customHeight="1" x14ac:dyDescent="0.2">
      <c r="A64" s="42">
        <v>610</v>
      </c>
      <c r="B64" s="66" t="s">
        <v>367</v>
      </c>
      <c r="C64" s="61" t="s">
        <v>435</v>
      </c>
      <c r="D64" s="46" t="s">
        <v>217</v>
      </c>
      <c r="E64" s="41" t="s">
        <v>218</v>
      </c>
      <c r="F64" s="8"/>
      <c r="G64" s="27"/>
      <c r="H64" s="62" t="s">
        <v>146</v>
      </c>
      <c r="I64" s="27"/>
      <c r="J64" s="27"/>
      <c r="K64" s="63" t="s">
        <v>324</v>
      </c>
      <c r="L64" s="8"/>
      <c r="M64" s="58">
        <v>10</v>
      </c>
      <c r="N64" s="28"/>
      <c r="O64" s="29"/>
      <c r="P64" s="30">
        <f t="shared" si="12"/>
        <v>0</v>
      </c>
      <c r="Q64" s="39">
        <v>22</v>
      </c>
      <c r="R64" s="31">
        <f t="shared" si="13"/>
        <v>0</v>
      </c>
      <c r="S64" s="30">
        <f t="shared" si="14"/>
        <v>0</v>
      </c>
      <c r="T64" s="32"/>
      <c r="U64" s="33">
        <f>SUM(P61:P64)</f>
        <v>0</v>
      </c>
      <c r="V64" s="33">
        <f>SUM(S61:S64)</f>
        <v>0</v>
      </c>
      <c r="W64" s="107">
        <v>16143</v>
      </c>
    </row>
    <row r="65" spans="1:23" ht="93.75" customHeight="1" x14ac:dyDescent="0.2">
      <c r="A65" s="42">
        <v>620</v>
      </c>
      <c r="B65" s="66" t="s">
        <v>63</v>
      </c>
      <c r="C65" s="61" t="s">
        <v>223</v>
      </c>
      <c r="D65" s="46" t="s">
        <v>64</v>
      </c>
      <c r="E65" s="41" t="s">
        <v>224</v>
      </c>
      <c r="F65" s="8"/>
      <c r="G65" s="27"/>
      <c r="H65" s="62" t="s">
        <v>147</v>
      </c>
      <c r="I65" s="27"/>
      <c r="J65" s="27"/>
      <c r="K65" s="63" t="s">
        <v>324</v>
      </c>
      <c r="L65" s="8"/>
      <c r="M65" s="64">
        <v>10</v>
      </c>
      <c r="N65" s="28"/>
      <c r="O65" s="29"/>
      <c r="P65" s="30">
        <f t="shared" si="12"/>
        <v>0</v>
      </c>
      <c r="Q65" s="39">
        <v>22</v>
      </c>
      <c r="R65" s="31">
        <f t="shared" si="13"/>
        <v>0</v>
      </c>
      <c r="S65" s="30">
        <f t="shared" si="14"/>
        <v>0</v>
      </c>
      <c r="T65" s="32"/>
      <c r="U65" s="33"/>
      <c r="V65" s="33"/>
      <c r="W65" s="107">
        <v>16144</v>
      </c>
    </row>
    <row r="66" spans="1:23" ht="89.25" customHeight="1" x14ac:dyDescent="0.2">
      <c r="A66" s="42">
        <v>630</v>
      </c>
      <c r="B66" s="66" t="s">
        <v>225</v>
      </c>
      <c r="C66" s="61" t="s">
        <v>226</v>
      </c>
      <c r="D66" s="46" t="s">
        <v>64</v>
      </c>
      <c r="E66" s="41" t="s">
        <v>326</v>
      </c>
      <c r="F66" s="8"/>
      <c r="G66" s="27"/>
      <c r="H66" s="62" t="s">
        <v>147</v>
      </c>
      <c r="I66" s="27"/>
      <c r="J66" s="27"/>
      <c r="K66" s="63" t="s">
        <v>324</v>
      </c>
      <c r="L66" s="8"/>
      <c r="M66" s="64">
        <v>5</v>
      </c>
      <c r="N66" s="28"/>
      <c r="O66" s="29"/>
      <c r="P66" s="30">
        <f t="shared" si="12"/>
        <v>0</v>
      </c>
      <c r="Q66" s="39">
        <v>22</v>
      </c>
      <c r="R66" s="31">
        <f t="shared" si="13"/>
        <v>0</v>
      </c>
      <c r="S66" s="30">
        <f t="shared" si="14"/>
        <v>0</v>
      </c>
      <c r="T66" s="32"/>
      <c r="U66" s="33"/>
      <c r="V66" s="33"/>
      <c r="W66" s="107">
        <v>16145</v>
      </c>
    </row>
    <row r="67" spans="1:23" ht="91.5" customHeight="1" x14ac:dyDescent="0.2">
      <c r="A67" s="42">
        <v>640</v>
      </c>
      <c r="B67" s="66" t="s">
        <v>227</v>
      </c>
      <c r="C67" s="61" t="s">
        <v>223</v>
      </c>
      <c r="D67" s="46" t="s">
        <v>64</v>
      </c>
      <c r="E67" s="41" t="s">
        <v>228</v>
      </c>
      <c r="F67" s="8"/>
      <c r="G67" s="27"/>
      <c r="H67" s="62" t="s">
        <v>147</v>
      </c>
      <c r="I67" s="27"/>
      <c r="J67" s="27"/>
      <c r="K67" s="63" t="s">
        <v>324</v>
      </c>
      <c r="L67" s="8"/>
      <c r="M67" s="58">
        <v>10</v>
      </c>
      <c r="N67" s="28"/>
      <c r="O67" s="29"/>
      <c r="P67" s="30">
        <f t="shared" si="12"/>
        <v>0</v>
      </c>
      <c r="Q67" s="39">
        <v>22</v>
      </c>
      <c r="R67" s="31">
        <f t="shared" si="13"/>
        <v>0</v>
      </c>
      <c r="S67" s="30">
        <f t="shared" si="14"/>
        <v>0</v>
      </c>
      <c r="T67" s="32"/>
      <c r="U67" s="33"/>
      <c r="V67" s="33"/>
      <c r="W67" s="107">
        <v>16146</v>
      </c>
    </row>
    <row r="68" spans="1:23" ht="88.5" customHeight="1" x14ac:dyDescent="0.2">
      <c r="A68" s="42">
        <v>650</v>
      </c>
      <c r="B68" s="66" t="s">
        <v>229</v>
      </c>
      <c r="C68" s="61" t="s">
        <v>230</v>
      </c>
      <c r="D68" s="46" t="s">
        <v>64</v>
      </c>
      <c r="E68" s="41" t="s">
        <v>228</v>
      </c>
      <c r="F68" s="8"/>
      <c r="G68" s="27"/>
      <c r="H68" s="62" t="s">
        <v>147</v>
      </c>
      <c r="I68" s="27"/>
      <c r="J68" s="27"/>
      <c r="K68" s="63" t="s">
        <v>324</v>
      </c>
      <c r="L68" s="8"/>
      <c r="M68" s="58">
        <v>30</v>
      </c>
      <c r="N68" s="28"/>
      <c r="O68" s="29"/>
      <c r="P68" s="30">
        <f t="shared" si="12"/>
        <v>0</v>
      </c>
      <c r="Q68" s="39">
        <v>22</v>
      </c>
      <c r="R68" s="31">
        <f t="shared" si="13"/>
        <v>0</v>
      </c>
      <c r="S68" s="30">
        <f t="shared" si="14"/>
        <v>0</v>
      </c>
      <c r="T68" s="32"/>
      <c r="U68" s="33"/>
      <c r="V68" s="33"/>
      <c r="W68" s="107">
        <v>16147</v>
      </c>
    </row>
    <row r="69" spans="1:23" ht="86.25" customHeight="1" x14ac:dyDescent="0.2">
      <c r="A69" s="42">
        <v>660</v>
      </c>
      <c r="B69" s="66" t="s">
        <v>231</v>
      </c>
      <c r="C69" s="61" t="s">
        <v>232</v>
      </c>
      <c r="D69" s="46" t="s">
        <v>64</v>
      </c>
      <c r="E69" s="41" t="s">
        <v>228</v>
      </c>
      <c r="F69" s="8"/>
      <c r="G69" s="27"/>
      <c r="H69" s="62" t="s">
        <v>147</v>
      </c>
      <c r="I69" s="27"/>
      <c r="J69" s="27"/>
      <c r="K69" s="63" t="s">
        <v>324</v>
      </c>
      <c r="L69" s="8"/>
      <c r="M69" s="64">
        <v>30</v>
      </c>
      <c r="N69" s="28"/>
      <c r="O69" s="29"/>
      <c r="P69" s="30">
        <f t="shared" si="12"/>
        <v>0</v>
      </c>
      <c r="Q69" s="39">
        <v>22</v>
      </c>
      <c r="R69" s="31">
        <f t="shared" si="13"/>
        <v>0</v>
      </c>
      <c r="S69" s="30">
        <f t="shared" si="14"/>
        <v>0</v>
      </c>
      <c r="T69" s="32"/>
      <c r="U69" s="33"/>
      <c r="V69" s="33"/>
      <c r="W69" s="107">
        <v>16148</v>
      </c>
    </row>
    <row r="70" spans="1:23" ht="87" customHeight="1" x14ac:dyDescent="0.2">
      <c r="A70" s="42">
        <v>670</v>
      </c>
      <c r="B70" s="66" t="s">
        <v>233</v>
      </c>
      <c r="C70" s="61" t="s">
        <v>230</v>
      </c>
      <c r="D70" s="46" t="s">
        <v>64</v>
      </c>
      <c r="E70" s="41" t="s">
        <v>228</v>
      </c>
      <c r="F70" s="8"/>
      <c r="G70" s="27"/>
      <c r="H70" s="62" t="s">
        <v>147</v>
      </c>
      <c r="I70" s="27"/>
      <c r="J70" s="27"/>
      <c r="K70" s="63" t="s">
        <v>324</v>
      </c>
      <c r="L70" s="8"/>
      <c r="M70" s="64">
        <v>30</v>
      </c>
      <c r="N70" s="28"/>
      <c r="O70" s="29"/>
      <c r="P70" s="30">
        <f t="shared" si="12"/>
        <v>0</v>
      </c>
      <c r="Q70" s="39">
        <v>22</v>
      </c>
      <c r="R70" s="31">
        <f t="shared" si="13"/>
        <v>0</v>
      </c>
      <c r="S70" s="30">
        <f t="shared" si="14"/>
        <v>0</v>
      </c>
      <c r="T70" s="32"/>
      <c r="U70" s="33"/>
      <c r="V70" s="33"/>
      <c r="W70" s="107">
        <v>16149</v>
      </c>
    </row>
    <row r="71" spans="1:23" ht="91.5" customHeight="1" x14ac:dyDescent="0.2">
      <c r="A71" s="42">
        <v>680</v>
      </c>
      <c r="B71" s="66" t="s">
        <v>234</v>
      </c>
      <c r="C71" s="61" t="s">
        <v>235</v>
      </c>
      <c r="D71" s="46" t="s">
        <v>64</v>
      </c>
      <c r="E71" s="41" t="s">
        <v>228</v>
      </c>
      <c r="F71" s="8"/>
      <c r="G71" s="27"/>
      <c r="H71" s="62" t="s">
        <v>147</v>
      </c>
      <c r="I71" s="27"/>
      <c r="J71" s="27"/>
      <c r="K71" s="63" t="s">
        <v>324</v>
      </c>
      <c r="L71" s="8"/>
      <c r="M71" s="64">
        <v>10</v>
      </c>
      <c r="N71" s="28"/>
      <c r="O71" s="29"/>
      <c r="P71" s="30">
        <f t="shared" si="12"/>
        <v>0</v>
      </c>
      <c r="Q71" s="39">
        <v>22</v>
      </c>
      <c r="R71" s="31">
        <f t="shared" si="13"/>
        <v>0</v>
      </c>
      <c r="S71" s="30">
        <f t="shared" si="14"/>
        <v>0</v>
      </c>
      <c r="T71" s="32"/>
      <c r="U71" s="33"/>
      <c r="V71" s="33"/>
      <c r="W71" s="107">
        <v>16150</v>
      </c>
    </row>
    <row r="72" spans="1:23" ht="86.25" customHeight="1" x14ac:dyDescent="0.2">
      <c r="A72" s="42">
        <v>690</v>
      </c>
      <c r="B72" s="66" t="s">
        <v>368</v>
      </c>
      <c r="C72" s="61" t="s">
        <v>437</v>
      </c>
      <c r="D72" s="46" t="s">
        <v>64</v>
      </c>
      <c r="E72" s="41" t="s">
        <v>228</v>
      </c>
      <c r="F72" s="8"/>
      <c r="G72" s="27"/>
      <c r="H72" s="62" t="s">
        <v>147</v>
      </c>
      <c r="I72" s="27"/>
      <c r="J72" s="27"/>
      <c r="K72" s="63" t="s">
        <v>324</v>
      </c>
      <c r="L72" s="8"/>
      <c r="M72" s="64">
        <v>5</v>
      </c>
      <c r="N72" s="28"/>
      <c r="O72" s="29"/>
      <c r="P72" s="30">
        <f t="shared" si="12"/>
        <v>0</v>
      </c>
      <c r="Q72" s="39">
        <v>22</v>
      </c>
      <c r="R72" s="31">
        <f t="shared" si="13"/>
        <v>0</v>
      </c>
      <c r="S72" s="30">
        <f t="shared" si="14"/>
        <v>0</v>
      </c>
      <c r="T72" s="32"/>
      <c r="U72" s="33"/>
      <c r="V72" s="33"/>
      <c r="W72" s="107">
        <v>16151</v>
      </c>
    </row>
    <row r="73" spans="1:23" ht="89.25" customHeight="1" x14ac:dyDescent="0.2">
      <c r="A73" s="42">
        <v>700</v>
      </c>
      <c r="B73" s="66" t="s">
        <v>236</v>
      </c>
      <c r="C73" s="61" t="s">
        <v>437</v>
      </c>
      <c r="D73" s="46" t="s">
        <v>64</v>
      </c>
      <c r="E73" s="41" t="s">
        <v>228</v>
      </c>
      <c r="F73" s="8"/>
      <c r="G73" s="27"/>
      <c r="H73" s="62" t="s">
        <v>147</v>
      </c>
      <c r="I73" s="27"/>
      <c r="J73" s="27"/>
      <c r="K73" s="63" t="s">
        <v>324</v>
      </c>
      <c r="L73" s="8"/>
      <c r="M73" s="64">
        <v>5</v>
      </c>
      <c r="N73" s="28"/>
      <c r="O73" s="29"/>
      <c r="P73" s="30">
        <f t="shared" si="12"/>
        <v>0</v>
      </c>
      <c r="Q73" s="39">
        <v>22</v>
      </c>
      <c r="R73" s="31">
        <f t="shared" si="13"/>
        <v>0</v>
      </c>
      <c r="S73" s="30">
        <f t="shared" si="14"/>
        <v>0</v>
      </c>
      <c r="T73" s="32"/>
      <c r="U73" s="33"/>
      <c r="V73" s="33"/>
      <c r="W73" s="107">
        <v>16152</v>
      </c>
    </row>
    <row r="74" spans="1:23" ht="91.5" customHeight="1" x14ac:dyDescent="0.2">
      <c r="A74" s="42">
        <v>710</v>
      </c>
      <c r="B74" s="66" t="s">
        <v>237</v>
      </c>
      <c r="C74" s="61" t="s">
        <v>438</v>
      </c>
      <c r="D74" s="46" t="s">
        <v>64</v>
      </c>
      <c r="E74" s="41" t="s">
        <v>228</v>
      </c>
      <c r="F74" s="8"/>
      <c r="G74" s="27"/>
      <c r="H74" s="62" t="s">
        <v>147</v>
      </c>
      <c r="I74" s="27"/>
      <c r="J74" s="27"/>
      <c r="K74" s="63" t="s">
        <v>324</v>
      </c>
      <c r="L74" s="8"/>
      <c r="M74" s="64">
        <v>10</v>
      </c>
      <c r="N74" s="28"/>
      <c r="O74" s="29"/>
      <c r="P74" s="30">
        <f t="shared" si="12"/>
        <v>0</v>
      </c>
      <c r="Q74" s="39">
        <v>22</v>
      </c>
      <c r="R74" s="31">
        <f t="shared" si="13"/>
        <v>0</v>
      </c>
      <c r="S74" s="30">
        <f t="shared" si="14"/>
        <v>0</v>
      </c>
      <c r="T74" s="32"/>
      <c r="U74" s="33"/>
      <c r="V74" s="33"/>
      <c r="W74" s="107">
        <v>16153</v>
      </c>
    </row>
    <row r="75" spans="1:23" ht="86.25" customHeight="1" x14ac:dyDescent="0.2">
      <c r="A75" s="42">
        <v>720</v>
      </c>
      <c r="B75" s="66" t="s">
        <v>238</v>
      </c>
      <c r="C75" s="61" t="s">
        <v>437</v>
      </c>
      <c r="D75" s="46" t="s">
        <v>64</v>
      </c>
      <c r="E75" s="41" t="s">
        <v>228</v>
      </c>
      <c r="F75" s="8"/>
      <c r="G75" s="27"/>
      <c r="H75" s="62" t="s">
        <v>147</v>
      </c>
      <c r="I75" s="27"/>
      <c r="J75" s="27"/>
      <c r="K75" s="63" t="s">
        <v>324</v>
      </c>
      <c r="L75" s="8"/>
      <c r="M75" s="64">
        <v>10</v>
      </c>
      <c r="N75" s="28"/>
      <c r="O75" s="29"/>
      <c r="P75" s="30">
        <f t="shared" si="12"/>
        <v>0</v>
      </c>
      <c r="Q75" s="39">
        <v>22</v>
      </c>
      <c r="R75" s="31">
        <f t="shared" si="13"/>
        <v>0</v>
      </c>
      <c r="S75" s="30">
        <f t="shared" si="14"/>
        <v>0</v>
      </c>
      <c r="T75" s="32"/>
      <c r="U75" s="33"/>
      <c r="V75" s="33"/>
      <c r="W75" s="107">
        <v>16154</v>
      </c>
    </row>
    <row r="76" spans="1:23" ht="88.5" customHeight="1" x14ac:dyDescent="0.2">
      <c r="A76" s="42">
        <v>730</v>
      </c>
      <c r="B76" s="66" t="s">
        <v>239</v>
      </c>
      <c r="C76" s="61" t="s">
        <v>437</v>
      </c>
      <c r="D76" s="46" t="s">
        <v>64</v>
      </c>
      <c r="E76" s="41" t="s">
        <v>228</v>
      </c>
      <c r="F76" s="8"/>
      <c r="G76" s="27"/>
      <c r="H76" s="62" t="s">
        <v>147</v>
      </c>
      <c r="I76" s="27"/>
      <c r="J76" s="27"/>
      <c r="K76" s="63" t="s">
        <v>324</v>
      </c>
      <c r="L76" s="8"/>
      <c r="M76" s="64">
        <v>10</v>
      </c>
      <c r="N76" s="28"/>
      <c r="O76" s="29"/>
      <c r="P76" s="30">
        <f t="shared" si="12"/>
        <v>0</v>
      </c>
      <c r="Q76" s="39">
        <v>22</v>
      </c>
      <c r="R76" s="31">
        <f t="shared" si="13"/>
        <v>0</v>
      </c>
      <c r="S76" s="30">
        <f t="shared" si="14"/>
        <v>0</v>
      </c>
      <c r="T76" s="32"/>
      <c r="U76" s="33"/>
      <c r="V76" s="33"/>
      <c r="W76" s="107">
        <v>16155</v>
      </c>
    </row>
    <row r="77" spans="1:23" ht="89.25" x14ac:dyDescent="0.2">
      <c r="A77" s="42">
        <v>740</v>
      </c>
      <c r="B77" s="66" t="s">
        <v>240</v>
      </c>
      <c r="C77" s="61" t="s">
        <v>437</v>
      </c>
      <c r="D77" s="46" t="s">
        <v>64</v>
      </c>
      <c r="E77" s="41" t="s">
        <v>228</v>
      </c>
      <c r="F77" s="8"/>
      <c r="G77" s="27"/>
      <c r="H77" s="62" t="s">
        <v>147</v>
      </c>
      <c r="I77" s="27"/>
      <c r="J77" s="27"/>
      <c r="K77" s="63" t="s">
        <v>324</v>
      </c>
      <c r="L77" s="8"/>
      <c r="M77" s="58">
        <v>10</v>
      </c>
      <c r="N77" s="28"/>
      <c r="O77" s="29"/>
      <c r="P77" s="30">
        <f t="shared" si="12"/>
        <v>0</v>
      </c>
      <c r="Q77" s="39">
        <v>22</v>
      </c>
      <c r="R77" s="31">
        <f t="shared" si="13"/>
        <v>0</v>
      </c>
      <c r="S77" s="30">
        <f t="shared" si="14"/>
        <v>0</v>
      </c>
      <c r="T77" s="32"/>
      <c r="U77" s="33">
        <f>SUM(P65:P77)</f>
        <v>0</v>
      </c>
      <c r="V77" s="33">
        <f>SUM(S65:S77)</f>
        <v>0</v>
      </c>
      <c r="W77" s="107">
        <v>16156</v>
      </c>
    </row>
    <row r="78" spans="1:23" ht="61.5" customHeight="1" x14ac:dyDescent="0.2">
      <c r="A78" s="42">
        <v>750</v>
      </c>
      <c r="B78" s="66" t="s">
        <v>369</v>
      </c>
      <c r="C78" s="61" t="s">
        <v>439</v>
      </c>
      <c r="D78" s="46" t="s">
        <v>217</v>
      </c>
      <c r="E78" s="41" t="s">
        <v>228</v>
      </c>
      <c r="F78" s="8"/>
      <c r="G78" s="27"/>
      <c r="H78" s="62" t="s">
        <v>148</v>
      </c>
      <c r="I78" s="27"/>
      <c r="J78" s="27"/>
      <c r="K78" s="63" t="s">
        <v>324</v>
      </c>
      <c r="L78" s="8"/>
      <c r="M78" s="58">
        <v>150</v>
      </c>
      <c r="N78" s="28"/>
      <c r="O78" s="29"/>
      <c r="P78" s="30">
        <f t="shared" si="12"/>
        <v>0</v>
      </c>
      <c r="Q78" s="39">
        <v>22</v>
      </c>
      <c r="R78" s="31">
        <f t="shared" si="13"/>
        <v>0</v>
      </c>
      <c r="S78" s="30">
        <f t="shared" si="14"/>
        <v>0</v>
      </c>
      <c r="T78" s="32"/>
      <c r="U78" s="33"/>
      <c r="V78" s="33"/>
      <c r="W78" s="107">
        <v>16157</v>
      </c>
    </row>
    <row r="79" spans="1:23" ht="61.5" customHeight="1" x14ac:dyDescent="0.2">
      <c r="A79" s="42">
        <v>760</v>
      </c>
      <c r="B79" s="66" t="s">
        <v>370</v>
      </c>
      <c r="C79" s="61" t="s">
        <v>440</v>
      </c>
      <c r="D79" s="46" t="s">
        <v>217</v>
      </c>
      <c r="E79" s="41" t="s">
        <v>228</v>
      </c>
      <c r="F79" s="8"/>
      <c r="G79" s="27"/>
      <c r="H79" s="62" t="s">
        <v>148</v>
      </c>
      <c r="I79" s="27"/>
      <c r="J79" s="27"/>
      <c r="K79" s="63" t="s">
        <v>324</v>
      </c>
      <c r="L79" s="8"/>
      <c r="M79" s="64">
        <v>150</v>
      </c>
      <c r="N79" s="28"/>
      <c r="O79" s="29"/>
      <c r="P79" s="30">
        <f t="shared" si="12"/>
        <v>0</v>
      </c>
      <c r="Q79" s="39">
        <v>22</v>
      </c>
      <c r="R79" s="31">
        <f t="shared" si="13"/>
        <v>0</v>
      </c>
      <c r="S79" s="30">
        <f t="shared" si="14"/>
        <v>0</v>
      </c>
      <c r="T79" s="32"/>
      <c r="U79" s="33"/>
      <c r="V79" s="33"/>
      <c r="W79" s="107">
        <v>16158</v>
      </c>
    </row>
    <row r="80" spans="1:23" ht="61.5" customHeight="1" x14ac:dyDescent="0.2">
      <c r="A80" s="42">
        <v>770</v>
      </c>
      <c r="B80" s="66" t="s">
        <v>371</v>
      </c>
      <c r="C80" s="61" t="s">
        <v>441</v>
      </c>
      <c r="D80" s="46" t="s">
        <v>217</v>
      </c>
      <c r="E80" s="41" t="s">
        <v>228</v>
      </c>
      <c r="F80" s="8"/>
      <c r="G80" s="27"/>
      <c r="H80" s="62" t="s">
        <v>148</v>
      </c>
      <c r="I80" s="27"/>
      <c r="J80" s="27"/>
      <c r="K80" s="63" t="s">
        <v>324</v>
      </c>
      <c r="L80" s="8"/>
      <c r="M80" s="58">
        <v>150</v>
      </c>
      <c r="N80" s="28"/>
      <c r="O80" s="29"/>
      <c r="P80" s="30">
        <f t="shared" si="12"/>
        <v>0</v>
      </c>
      <c r="Q80" s="39">
        <v>22</v>
      </c>
      <c r="R80" s="31">
        <f t="shared" si="13"/>
        <v>0</v>
      </c>
      <c r="S80" s="30">
        <f t="shared" si="14"/>
        <v>0</v>
      </c>
      <c r="T80" s="32"/>
      <c r="U80" s="33"/>
      <c r="V80" s="33"/>
      <c r="W80" s="107">
        <v>16159</v>
      </c>
    </row>
    <row r="81" spans="1:23" ht="61.5" customHeight="1" x14ac:dyDescent="0.2">
      <c r="A81" s="42">
        <v>780</v>
      </c>
      <c r="B81" s="66" t="s">
        <v>372</v>
      </c>
      <c r="C81" s="61" t="s">
        <v>442</v>
      </c>
      <c r="D81" s="46" t="s">
        <v>217</v>
      </c>
      <c r="E81" s="41" t="s">
        <v>228</v>
      </c>
      <c r="F81" s="8"/>
      <c r="G81" s="27"/>
      <c r="H81" s="62" t="s">
        <v>148</v>
      </c>
      <c r="I81" s="27"/>
      <c r="J81" s="27"/>
      <c r="K81" s="63" t="s">
        <v>324</v>
      </c>
      <c r="L81" s="8"/>
      <c r="M81" s="64">
        <v>150</v>
      </c>
      <c r="N81" s="28"/>
      <c r="O81" s="29"/>
      <c r="P81" s="30">
        <f t="shared" si="12"/>
        <v>0</v>
      </c>
      <c r="Q81" s="39">
        <v>22</v>
      </c>
      <c r="R81" s="31">
        <f t="shared" si="13"/>
        <v>0</v>
      </c>
      <c r="S81" s="30">
        <f t="shared" si="14"/>
        <v>0</v>
      </c>
      <c r="T81" s="32"/>
      <c r="U81" s="33"/>
      <c r="V81" s="33"/>
      <c r="W81" s="107">
        <v>16160</v>
      </c>
    </row>
    <row r="82" spans="1:23" ht="61.5" customHeight="1" x14ac:dyDescent="0.2">
      <c r="A82" s="42">
        <v>790</v>
      </c>
      <c r="B82" s="66" t="s">
        <v>373</v>
      </c>
      <c r="C82" s="61" t="s">
        <v>443</v>
      </c>
      <c r="D82" s="46" t="s">
        <v>217</v>
      </c>
      <c r="E82" s="41" t="s">
        <v>228</v>
      </c>
      <c r="F82" s="8"/>
      <c r="G82" s="27"/>
      <c r="H82" s="62" t="s">
        <v>148</v>
      </c>
      <c r="I82" s="27"/>
      <c r="J82" s="27"/>
      <c r="K82" s="63" t="s">
        <v>324</v>
      </c>
      <c r="L82" s="8"/>
      <c r="M82" s="58">
        <v>120</v>
      </c>
      <c r="N82" s="28"/>
      <c r="O82" s="29"/>
      <c r="P82" s="30">
        <f t="shared" si="12"/>
        <v>0</v>
      </c>
      <c r="Q82" s="39">
        <v>22</v>
      </c>
      <c r="R82" s="31">
        <f t="shared" si="13"/>
        <v>0</v>
      </c>
      <c r="S82" s="30">
        <f t="shared" si="14"/>
        <v>0</v>
      </c>
      <c r="T82" s="32"/>
      <c r="U82" s="33"/>
      <c r="V82" s="33"/>
      <c r="W82" s="107">
        <v>16161</v>
      </c>
    </row>
    <row r="83" spans="1:23" ht="61.5" customHeight="1" x14ac:dyDescent="0.2">
      <c r="A83" s="42">
        <v>800</v>
      </c>
      <c r="B83" s="66" t="s">
        <v>374</v>
      </c>
      <c r="C83" s="61" t="s">
        <v>444</v>
      </c>
      <c r="D83" s="46" t="s">
        <v>217</v>
      </c>
      <c r="E83" s="41" t="s">
        <v>228</v>
      </c>
      <c r="F83" s="8"/>
      <c r="G83" s="27"/>
      <c r="H83" s="62" t="s">
        <v>148</v>
      </c>
      <c r="I83" s="27"/>
      <c r="J83" s="27"/>
      <c r="K83" s="63" t="s">
        <v>324</v>
      </c>
      <c r="L83" s="8"/>
      <c r="M83" s="58">
        <v>100</v>
      </c>
      <c r="N83" s="28"/>
      <c r="O83" s="29"/>
      <c r="P83" s="30">
        <f t="shared" si="12"/>
        <v>0</v>
      </c>
      <c r="Q83" s="39">
        <v>22</v>
      </c>
      <c r="R83" s="31">
        <f t="shared" si="13"/>
        <v>0</v>
      </c>
      <c r="S83" s="30">
        <f t="shared" si="14"/>
        <v>0</v>
      </c>
      <c r="T83" s="32"/>
      <c r="U83" s="33"/>
      <c r="V83" s="33"/>
      <c r="W83" s="107">
        <v>16162</v>
      </c>
    </row>
    <row r="84" spans="1:23" ht="61.5" customHeight="1" x14ac:dyDescent="0.2">
      <c r="A84" s="42">
        <v>810</v>
      </c>
      <c r="B84" s="66" t="s">
        <v>375</v>
      </c>
      <c r="C84" s="61" t="s">
        <v>445</v>
      </c>
      <c r="D84" s="46" t="s">
        <v>217</v>
      </c>
      <c r="E84" s="41" t="s">
        <v>228</v>
      </c>
      <c r="F84" s="8"/>
      <c r="G84" s="27"/>
      <c r="H84" s="62" t="s">
        <v>148</v>
      </c>
      <c r="I84" s="27"/>
      <c r="J84" s="27"/>
      <c r="K84" s="63" t="s">
        <v>324</v>
      </c>
      <c r="L84" s="8"/>
      <c r="M84" s="64">
        <v>100</v>
      </c>
      <c r="N84" s="28"/>
      <c r="O84" s="29"/>
      <c r="P84" s="30">
        <f t="shared" si="12"/>
        <v>0</v>
      </c>
      <c r="Q84" s="39">
        <v>22</v>
      </c>
      <c r="R84" s="31">
        <f t="shared" si="13"/>
        <v>0</v>
      </c>
      <c r="S84" s="30">
        <f t="shared" si="14"/>
        <v>0</v>
      </c>
      <c r="T84" s="32"/>
      <c r="U84" s="33">
        <f>SUM(P78:P84)</f>
        <v>0</v>
      </c>
      <c r="V84" s="33">
        <f>SUM(S78:S84)</f>
        <v>0</v>
      </c>
      <c r="W84" s="107">
        <v>16163</v>
      </c>
    </row>
    <row r="85" spans="1:23" ht="111.75" customHeight="1" x14ac:dyDescent="0.2">
      <c r="A85" s="42">
        <v>820</v>
      </c>
      <c r="B85" s="66" t="s">
        <v>241</v>
      </c>
      <c r="C85" s="61" t="s">
        <v>65</v>
      </c>
      <c r="D85" s="46" t="s">
        <v>217</v>
      </c>
      <c r="E85" s="41" t="s">
        <v>228</v>
      </c>
      <c r="F85" s="8"/>
      <c r="G85" s="27"/>
      <c r="H85" s="62" t="s">
        <v>149</v>
      </c>
      <c r="I85" s="27"/>
      <c r="J85" s="27"/>
      <c r="K85" s="63" t="s">
        <v>324</v>
      </c>
      <c r="L85" s="8"/>
      <c r="M85" s="64">
        <v>100</v>
      </c>
      <c r="N85" s="28"/>
      <c r="O85" s="29"/>
      <c r="P85" s="30">
        <f t="shared" si="12"/>
        <v>0</v>
      </c>
      <c r="Q85" s="39">
        <v>22</v>
      </c>
      <c r="R85" s="31">
        <f t="shared" si="13"/>
        <v>0</v>
      </c>
      <c r="S85" s="30">
        <f t="shared" si="14"/>
        <v>0</v>
      </c>
      <c r="T85" s="32"/>
      <c r="U85" s="33"/>
      <c r="V85" s="33"/>
      <c r="W85" s="107">
        <v>16164</v>
      </c>
    </row>
    <row r="86" spans="1:23" ht="111.75" customHeight="1" x14ac:dyDescent="0.2">
      <c r="A86" s="42">
        <v>830</v>
      </c>
      <c r="B86" s="66" t="s">
        <v>242</v>
      </c>
      <c r="C86" s="61" t="s">
        <v>65</v>
      </c>
      <c r="D86" s="46" t="s">
        <v>217</v>
      </c>
      <c r="E86" s="41" t="s">
        <v>228</v>
      </c>
      <c r="F86" s="8"/>
      <c r="G86" s="27"/>
      <c r="H86" s="62" t="s">
        <v>149</v>
      </c>
      <c r="I86" s="27"/>
      <c r="J86" s="27"/>
      <c r="K86" s="63" t="s">
        <v>324</v>
      </c>
      <c r="L86" s="8"/>
      <c r="M86" s="64">
        <v>100</v>
      </c>
      <c r="N86" s="28"/>
      <c r="O86" s="29"/>
      <c r="P86" s="30">
        <f t="shared" si="12"/>
        <v>0</v>
      </c>
      <c r="Q86" s="39">
        <v>22</v>
      </c>
      <c r="R86" s="31">
        <f t="shared" si="13"/>
        <v>0</v>
      </c>
      <c r="S86" s="30">
        <f t="shared" si="14"/>
        <v>0</v>
      </c>
      <c r="T86" s="32"/>
      <c r="U86" s="33"/>
      <c r="V86" s="33"/>
      <c r="W86" s="107">
        <v>16165</v>
      </c>
    </row>
    <row r="87" spans="1:23" ht="111.75" customHeight="1" x14ac:dyDescent="0.2">
      <c r="A87" s="42">
        <v>840</v>
      </c>
      <c r="B87" s="66" t="s">
        <v>243</v>
      </c>
      <c r="C87" s="61" t="s">
        <v>65</v>
      </c>
      <c r="D87" s="46" t="s">
        <v>217</v>
      </c>
      <c r="E87" s="41" t="s">
        <v>228</v>
      </c>
      <c r="F87" s="8"/>
      <c r="G87" s="27"/>
      <c r="H87" s="62" t="s">
        <v>149</v>
      </c>
      <c r="I87" s="27"/>
      <c r="J87" s="27"/>
      <c r="K87" s="63" t="s">
        <v>324</v>
      </c>
      <c r="L87" s="8"/>
      <c r="M87" s="64">
        <v>100</v>
      </c>
      <c r="N87" s="28"/>
      <c r="O87" s="29"/>
      <c r="P87" s="30">
        <f t="shared" si="12"/>
        <v>0</v>
      </c>
      <c r="Q87" s="39">
        <v>22</v>
      </c>
      <c r="R87" s="31">
        <f t="shared" si="13"/>
        <v>0</v>
      </c>
      <c r="S87" s="30">
        <f t="shared" si="14"/>
        <v>0</v>
      </c>
      <c r="T87" s="32"/>
      <c r="U87" s="33"/>
      <c r="V87" s="33"/>
      <c r="W87" s="107">
        <v>16166</v>
      </c>
    </row>
    <row r="88" spans="1:23" ht="111.75" customHeight="1" x14ac:dyDescent="0.2">
      <c r="A88" s="42">
        <v>850</v>
      </c>
      <c r="B88" s="66" t="s">
        <v>244</v>
      </c>
      <c r="C88" s="61" t="s">
        <v>65</v>
      </c>
      <c r="D88" s="46" t="s">
        <v>217</v>
      </c>
      <c r="E88" s="41" t="s">
        <v>228</v>
      </c>
      <c r="F88" s="8"/>
      <c r="G88" s="27"/>
      <c r="H88" s="62" t="s">
        <v>149</v>
      </c>
      <c r="I88" s="27"/>
      <c r="J88" s="27"/>
      <c r="K88" s="63" t="s">
        <v>324</v>
      </c>
      <c r="L88" s="8"/>
      <c r="M88" s="64">
        <v>100</v>
      </c>
      <c r="N88" s="28"/>
      <c r="O88" s="29"/>
      <c r="P88" s="30">
        <f t="shared" si="12"/>
        <v>0</v>
      </c>
      <c r="Q88" s="39">
        <v>22</v>
      </c>
      <c r="R88" s="31">
        <f t="shared" si="13"/>
        <v>0</v>
      </c>
      <c r="S88" s="30">
        <f t="shared" si="14"/>
        <v>0</v>
      </c>
      <c r="T88" s="32"/>
      <c r="U88" s="33"/>
      <c r="V88" s="33"/>
      <c r="W88" s="107">
        <v>16167</v>
      </c>
    </row>
    <row r="89" spans="1:23" ht="111.75" customHeight="1" x14ac:dyDescent="0.2">
      <c r="A89" s="42">
        <v>860</v>
      </c>
      <c r="B89" s="66" t="s">
        <v>245</v>
      </c>
      <c r="C89" s="61" t="s">
        <v>65</v>
      </c>
      <c r="D89" s="46" t="s">
        <v>217</v>
      </c>
      <c r="E89" s="41" t="s">
        <v>228</v>
      </c>
      <c r="F89" s="8"/>
      <c r="G89" s="27"/>
      <c r="H89" s="62" t="s">
        <v>149</v>
      </c>
      <c r="I89" s="27"/>
      <c r="J89" s="27"/>
      <c r="K89" s="63" t="s">
        <v>324</v>
      </c>
      <c r="L89" s="8"/>
      <c r="M89" s="64">
        <v>200</v>
      </c>
      <c r="N89" s="28"/>
      <c r="O89" s="29"/>
      <c r="P89" s="30">
        <f t="shared" si="12"/>
        <v>0</v>
      </c>
      <c r="Q89" s="39">
        <v>22</v>
      </c>
      <c r="R89" s="31">
        <f t="shared" si="13"/>
        <v>0</v>
      </c>
      <c r="S89" s="30">
        <f t="shared" si="14"/>
        <v>0</v>
      </c>
      <c r="T89" s="32"/>
      <c r="U89" s="33"/>
      <c r="V89" s="33"/>
      <c r="W89" s="107">
        <v>16168</v>
      </c>
    </row>
    <row r="90" spans="1:23" ht="111.75" customHeight="1" x14ac:dyDescent="0.2">
      <c r="A90" s="42">
        <v>870</v>
      </c>
      <c r="B90" s="66" t="s">
        <v>246</v>
      </c>
      <c r="C90" s="61" t="s">
        <v>65</v>
      </c>
      <c r="D90" s="46" t="s">
        <v>217</v>
      </c>
      <c r="E90" s="41" t="s">
        <v>228</v>
      </c>
      <c r="F90" s="8"/>
      <c r="G90" s="27"/>
      <c r="H90" s="62" t="s">
        <v>149</v>
      </c>
      <c r="I90" s="27"/>
      <c r="J90" s="27"/>
      <c r="K90" s="63" t="s">
        <v>324</v>
      </c>
      <c r="L90" s="8"/>
      <c r="M90" s="58">
        <v>150</v>
      </c>
      <c r="N90" s="28"/>
      <c r="O90" s="29"/>
      <c r="P90" s="30">
        <f t="shared" si="12"/>
        <v>0</v>
      </c>
      <c r="Q90" s="39">
        <v>22</v>
      </c>
      <c r="R90" s="31">
        <f t="shared" si="13"/>
        <v>0</v>
      </c>
      <c r="S90" s="30">
        <f t="shared" si="14"/>
        <v>0</v>
      </c>
      <c r="T90" s="32"/>
      <c r="U90" s="33">
        <f>SUM(P85:P90)</f>
        <v>0</v>
      </c>
      <c r="V90" s="33">
        <f>SUM(S85:S90)</f>
        <v>0</v>
      </c>
      <c r="W90" s="107">
        <v>16169</v>
      </c>
    </row>
    <row r="91" spans="1:23" ht="111.75" customHeight="1" x14ac:dyDescent="0.2">
      <c r="A91" s="42">
        <v>880</v>
      </c>
      <c r="B91" s="66" t="s">
        <v>247</v>
      </c>
      <c r="C91" s="61" t="s">
        <v>248</v>
      </c>
      <c r="D91" s="46" t="s">
        <v>217</v>
      </c>
      <c r="E91" s="41" t="s">
        <v>228</v>
      </c>
      <c r="F91" s="8"/>
      <c r="G91" s="27"/>
      <c r="H91" s="62" t="s">
        <v>150</v>
      </c>
      <c r="I91" s="27"/>
      <c r="J91" s="27"/>
      <c r="K91" s="63" t="s">
        <v>324</v>
      </c>
      <c r="L91" s="8"/>
      <c r="M91" s="58">
        <v>110</v>
      </c>
      <c r="N91" s="28"/>
      <c r="O91" s="29"/>
      <c r="P91" s="30">
        <f t="shared" si="12"/>
        <v>0</v>
      </c>
      <c r="Q91" s="39">
        <v>22</v>
      </c>
      <c r="R91" s="31">
        <f t="shared" si="13"/>
        <v>0</v>
      </c>
      <c r="S91" s="30">
        <f t="shared" si="14"/>
        <v>0</v>
      </c>
      <c r="T91" s="32"/>
      <c r="U91" s="33"/>
      <c r="V91" s="33"/>
      <c r="W91" s="107">
        <v>16170</v>
      </c>
    </row>
    <row r="92" spans="1:23" ht="111.75" customHeight="1" x14ac:dyDescent="0.2">
      <c r="A92" s="42">
        <v>890</v>
      </c>
      <c r="B92" s="66" t="s">
        <v>249</v>
      </c>
      <c r="C92" s="61" t="s">
        <v>250</v>
      </c>
      <c r="D92" s="46" t="s">
        <v>217</v>
      </c>
      <c r="E92" s="41" t="s">
        <v>228</v>
      </c>
      <c r="F92" s="8"/>
      <c r="G92" s="27"/>
      <c r="H92" s="62" t="s">
        <v>150</v>
      </c>
      <c r="I92" s="27"/>
      <c r="J92" s="27"/>
      <c r="K92" s="63" t="s">
        <v>324</v>
      </c>
      <c r="L92" s="8"/>
      <c r="M92" s="58">
        <v>130</v>
      </c>
      <c r="N92" s="28"/>
      <c r="O92" s="29"/>
      <c r="P92" s="30">
        <f t="shared" si="12"/>
        <v>0</v>
      </c>
      <c r="Q92" s="39">
        <v>22</v>
      </c>
      <c r="R92" s="31">
        <f t="shared" si="13"/>
        <v>0</v>
      </c>
      <c r="S92" s="30">
        <f t="shared" si="14"/>
        <v>0</v>
      </c>
      <c r="T92" s="32"/>
      <c r="U92" s="33"/>
      <c r="V92" s="33"/>
      <c r="W92" s="107">
        <v>16171</v>
      </c>
    </row>
    <row r="93" spans="1:23" ht="111.75" customHeight="1" x14ac:dyDescent="0.2">
      <c r="A93" s="42">
        <v>900</v>
      </c>
      <c r="B93" s="66" t="s">
        <v>251</v>
      </c>
      <c r="C93" s="61" t="s">
        <v>250</v>
      </c>
      <c r="D93" s="46" t="s">
        <v>217</v>
      </c>
      <c r="E93" s="41" t="s">
        <v>228</v>
      </c>
      <c r="F93" s="8"/>
      <c r="G93" s="27"/>
      <c r="H93" s="62" t="s">
        <v>150</v>
      </c>
      <c r="I93" s="27"/>
      <c r="J93" s="27"/>
      <c r="K93" s="63" t="s">
        <v>324</v>
      </c>
      <c r="L93" s="8"/>
      <c r="M93" s="58">
        <v>160</v>
      </c>
      <c r="N93" s="28"/>
      <c r="O93" s="29"/>
      <c r="P93" s="30">
        <f t="shared" si="12"/>
        <v>0</v>
      </c>
      <c r="Q93" s="39">
        <v>22</v>
      </c>
      <c r="R93" s="31">
        <f t="shared" si="13"/>
        <v>0</v>
      </c>
      <c r="S93" s="30">
        <f t="shared" si="14"/>
        <v>0</v>
      </c>
      <c r="T93" s="32"/>
      <c r="U93" s="33"/>
      <c r="V93" s="33"/>
      <c r="W93" s="107">
        <v>16172</v>
      </c>
    </row>
    <row r="94" spans="1:23" ht="111.75" customHeight="1" x14ac:dyDescent="0.2">
      <c r="A94" s="42">
        <v>910</v>
      </c>
      <c r="B94" s="66" t="s">
        <v>252</v>
      </c>
      <c r="C94" s="61" t="s">
        <v>248</v>
      </c>
      <c r="D94" s="46" t="s">
        <v>217</v>
      </c>
      <c r="E94" s="41" t="s">
        <v>228</v>
      </c>
      <c r="F94" s="8"/>
      <c r="G94" s="27"/>
      <c r="H94" s="62" t="s">
        <v>150</v>
      </c>
      <c r="I94" s="27"/>
      <c r="J94" s="27"/>
      <c r="K94" s="63" t="s">
        <v>324</v>
      </c>
      <c r="L94" s="8"/>
      <c r="M94" s="58">
        <v>140</v>
      </c>
      <c r="N94" s="28"/>
      <c r="O94" s="29"/>
      <c r="P94" s="30">
        <f t="shared" si="12"/>
        <v>0</v>
      </c>
      <c r="Q94" s="39">
        <v>22</v>
      </c>
      <c r="R94" s="31">
        <f t="shared" si="13"/>
        <v>0</v>
      </c>
      <c r="S94" s="30">
        <f t="shared" si="14"/>
        <v>0</v>
      </c>
      <c r="T94" s="32"/>
      <c r="U94" s="33">
        <f>SUM(P91:P94)</f>
        <v>0</v>
      </c>
      <c r="V94" s="33">
        <f>SUM(S91:S94)</f>
        <v>0</v>
      </c>
      <c r="W94" s="107">
        <v>16173</v>
      </c>
    </row>
    <row r="95" spans="1:23" ht="90.75" customHeight="1" x14ac:dyDescent="0.2">
      <c r="A95" s="42">
        <v>920</v>
      </c>
      <c r="B95" s="66" t="s">
        <v>253</v>
      </c>
      <c r="C95" s="61" t="s">
        <v>66</v>
      </c>
      <c r="D95" s="46" t="s">
        <v>217</v>
      </c>
      <c r="E95" s="41" t="s">
        <v>228</v>
      </c>
      <c r="F95" s="8"/>
      <c r="G95" s="27"/>
      <c r="H95" s="62" t="s">
        <v>151</v>
      </c>
      <c r="I95" s="27"/>
      <c r="J95" s="27"/>
      <c r="K95" s="63" t="s">
        <v>324</v>
      </c>
      <c r="L95" s="8"/>
      <c r="M95" s="64">
        <v>200</v>
      </c>
      <c r="N95" s="28"/>
      <c r="O95" s="29"/>
      <c r="P95" s="30">
        <f t="shared" si="12"/>
        <v>0</v>
      </c>
      <c r="Q95" s="39">
        <v>22</v>
      </c>
      <c r="R95" s="31">
        <f t="shared" si="13"/>
        <v>0</v>
      </c>
      <c r="S95" s="30">
        <f t="shared" si="14"/>
        <v>0</v>
      </c>
      <c r="T95" s="32"/>
      <c r="U95" s="33"/>
      <c r="V95" s="33"/>
      <c r="W95" s="107">
        <v>16174</v>
      </c>
    </row>
    <row r="96" spans="1:23" ht="90.75" customHeight="1" x14ac:dyDescent="0.2">
      <c r="A96" s="42">
        <v>930</v>
      </c>
      <c r="B96" s="66" t="s">
        <v>254</v>
      </c>
      <c r="C96" s="61" t="s">
        <v>66</v>
      </c>
      <c r="D96" s="46" t="s">
        <v>217</v>
      </c>
      <c r="E96" s="41" t="s">
        <v>228</v>
      </c>
      <c r="F96" s="8"/>
      <c r="G96" s="27"/>
      <c r="H96" s="62" t="s">
        <v>151</v>
      </c>
      <c r="I96" s="27"/>
      <c r="J96" s="27"/>
      <c r="K96" s="63" t="s">
        <v>324</v>
      </c>
      <c r="L96" s="8"/>
      <c r="M96" s="64">
        <v>250</v>
      </c>
      <c r="N96" s="28"/>
      <c r="O96" s="29"/>
      <c r="P96" s="30">
        <f t="shared" si="12"/>
        <v>0</v>
      </c>
      <c r="Q96" s="39">
        <v>22</v>
      </c>
      <c r="R96" s="31">
        <f t="shared" si="13"/>
        <v>0</v>
      </c>
      <c r="S96" s="30">
        <f t="shared" si="14"/>
        <v>0</v>
      </c>
      <c r="T96" s="32"/>
      <c r="U96" s="33"/>
      <c r="V96" s="33"/>
      <c r="W96" s="107">
        <v>16175</v>
      </c>
    </row>
    <row r="97" spans="1:23" ht="90.75" customHeight="1" x14ac:dyDescent="0.2">
      <c r="A97" s="42">
        <v>940</v>
      </c>
      <c r="B97" s="66" t="s">
        <v>255</v>
      </c>
      <c r="C97" s="61" t="s">
        <v>67</v>
      </c>
      <c r="D97" s="46" t="s">
        <v>217</v>
      </c>
      <c r="E97" s="41" t="s">
        <v>228</v>
      </c>
      <c r="F97" s="8"/>
      <c r="G97" s="27"/>
      <c r="H97" s="62" t="s">
        <v>151</v>
      </c>
      <c r="I97" s="27"/>
      <c r="J97" s="27"/>
      <c r="K97" s="63" t="s">
        <v>324</v>
      </c>
      <c r="L97" s="8"/>
      <c r="M97" s="64">
        <v>150</v>
      </c>
      <c r="N97" s="28"/>
      <c r="O97" s="29"/>
      <c r="P97" s="30">
        <f t="shared" si="12"/>
        <v>0</v>
      </c>
      <c r="Q97" s="39">
        <v>22</v>
      </c>
      <c r="R97" s="31">
        <f t="shared" si="13"/>
        <v>0</v>
      </c>
      <c r="S97" s="30">
        <f t="shared" si="14"/>
        <v>0</v>
      </c>
      <c r="T97" s="32"/>
      <c r="U97" s="33"/>
      <c r="V97" s="33"/>
      <c r="W97" s="107">
        <v>16176</v>
      </c>
    </row>
    <row r="98" spans="1:23" ht="90.75" customHeight="1" x14ac:dyDescent="0.2">
      <c r="A98" s="42">
        <v>950</v>
      </c>
      <c r="B98" s="66" t="s">
        <v>256</v>
      </c>
      <c r="C98" s="61" t="s">
        <v>66</v>
      </c>
      <c r="D98" s="46" t="s">
        <v>217</v>
      </c>
      <c r="E98" s="41" t="s">
        <v>228</v>
      </c>
      <c r="F98" s="8"/>
      <c r="G98" s="27"/>
      <c r="H98" s="62" t="s">
        <v>151</v>
      </c>
      <c r="I98" s="27"/>
      <c r="J98" s="27"/>
      <c r="K98" s="63" t="s">
        <v>324</v>
      </c>
      <c r="L98" s="8"/>
      <c r="M98" s="58">
        <v>250</v>
      </c>
      <c r="N98" s="28"/>
      <c r="O98" s="29"/>
      <c r="P98" s="30">
        <f t="shared" si="12"/>
        <v>0</v>
      </c>
      <c r="Q98" s="39">
        <v>22</v>
      </c>
      <c r="R98" s="31">
        <f t="shared" si="13"/>
        <v>0</v>
      </c>
      <c r="S98" s="30">
        <f t="shared" si="14"/>
        <v>0</v>
      </c>
      <c r="T98" s="32"/>
      <c r="U98" s="33"/>
      <c r="V98" s="33"/>
      <c r="W98" s="107">
        <v>16177</v>
      </c>
    </row>
    <row r="99" spans="1:23" ht="90.75" customHeight="1" x14ac:dyDescent="0.2">
      <c r="A99" s="42">
        <v>960</v>
      </c>
      <c r="B99" s="66" t="s">
        <v>257</v>
      </c>
      <c r="C99" s="61" t="s">
        <v>67</v>
      </c>
      <c r="D99" s="46" t="s">
        <v>217</v>
      </c>
      <c r="E99" s="41" t="s">
        <v>228</v>
      </c>
      <c r="F99" s="8"/>
      <c r="G99" s="27"/>
      <c r="H99" s="62" t="s">
        <v>151</v>
      </c>
      <c r="I99" s="27"/>
      <c r="J99" s="27"/>
      <c r="K99" s="63" t="s">
        <v>324</v>
      </c>
      <c r="L99" s="8"/>
      <c r="M99" s="58">
        <v>200</v>
      </c>
      <c r="N99" s="28"/>
      <c r="O99" s="29"/>
      <c r="P99" s="30">
        <f t="shared" si="12"/>
        <v>0</v>
      </c>
      <c r="Q99" s="39">
        <v>22</v>
      </c>
      <c r="R99" s="31">
        <f t="shared" si="13"/>
        <v>0</v>
      </c>
      <c r="S99" s="30">
        <f t="shared" si="14"/>
        <v>0</v>
      </c>
      <c r="T99" s="32"/>
      <c r="U99" s="33">
        <f>SUM(P95:P99)</f>
        <v>0</v>
      </c>
      <c r="V99" s="33">
        <f>SUM(S95:S99)</f>
        <v>0</v>
      </c>
      <c r="W99" s="107">
        <v>16178</v>
      </c>
    </row>
    <row r="100" spans="1:23" ht="90.75" customHeight="1" x14ac:dyDescent="0.2">
      <c r="A100" s="42">
        <v>970</v>
      </c>
      <c r="B100" s="66" t="s">
        <v>258</v>
      </c>
      <c r="C100" s="61" t="s">
        <v>68</v>
      </c>
      <c r="D100" s="46" t="s">
        <v>217</v>
      </c>
      <c r="E100" s="41" t="s">
        <v>228</v>
      </c>
      <c r="F100" s="8"/>
      <c r="G100" s="27"/>
      <c r="H100" s="62" t="s">
        <v>152</v>
      </c>
      <c r="I100" s="27"/>
      <c r="J100" s="27"/>
      <c r="K100" s="63" t="s">
        <v>324</v>
      </c>
      <c r="L100" s="8"/>
      <c r="M100" s="64">
        <v>30</v>
      </c>
      <c r="N100" s="28"/>
      <c r="O100" s="29"/>
      <c r="P100" s="30">
        <f t="shared" si="12"/>
        <v>0</v>
      </c>
      <c r="Q100" s="39">
        <v>22</v>
      </c>
      <c r="R100" s="31">
        <f t="shared" si="13"/>
        <v>0</v>
      </c>
      <c r="S100" s="30">
        <f t="shared" si="14"/>
        <v>0</v>
      </c>
      <c r="T100" s="32"/>
      <c r="U100" s="33"/>
      <c r="V100" s="33"/>
      <c r="W100" s="107">
        <v>16179</v>
      </c>
    </row>
    <row r="101" spans="1:23" ht="90.75" customHeight="1" x14ac:dyDescent="0.2">
      <c r="A101" s="42">
        <v>980</v>
      </c>
      <c r="B101" s="66" t="s">
        <v>259</v>
      </c>
      <c r="C101" s="61" t="s">
        <v>69</v>
      </c>
      <c r="D101" s="46" t="s">
        <v>217</v>
      </c>
      <c r="E101" s="41" t="s">
        <v>228</v>
      </c>
      <c r="F101" s="8"/>
      <c r="G101" s="27"/>
      <c r="H101" s="62" t="s">
        <v>152</v>
      </c>
      <c r="I101" s="27"/>
      <c r="J101" s="27"/>
      <c r="K101" s="63" t="s">
        <v>324</v>
      </c>
      <c r="L101" s="8"/>
      <c r="M101" s="64">
        <v>30</v>
      </c>
      <c r="N101" s="28"/>
      <c r="O101" s="29"/>
      <c r="P101" s="30">
        <f t="shared" si="12"/>
        <v>0</v>
      </c>
      <c r="Q101" s="39">
        <v>22</v>
      </c>
      <c r="R101" s="31">
        <f t="shared" si="13"/>
        <v>0</v>
      </c>
      <c r="S101" s="30">
        <f t="shared" si="14"/>
        <v>0</v>
      </c>
      <c r="T101" s="32"/>
      <c r="U101" s="33"/>
      <c r="V101" s="33"/>
      <c r="W101" s="107">
        <v>16180</v>
      </c>
    </row>
    <row r="102" spans="1:23" ht="90.75" customHeight="1" x14ac:dyDescent="0.2">
      <c r="A102" s="42">
        <v>990</v>
      </c>
      <c r="B102" s="66" t="s">
        <v>260</v>
      </c>
      <c r="C102" s="61" t="s">
        <v>70</v>
      </c>
      <c r="D102" s="46" t="s">
        <v>217</v>
      </c>
      <c r="E102" s="41" t="s">
        <v>228</v>
      </c>
      <c r="F102" s="8"/>
      <c r="G102" s="27"/>
      <c r="H102" s="62" t="s">
        <v>152</v>
      </c>
      <c r="I102" s="27"/>
      <c r="J102" s="27"/>
      <c r="K102" s="63" t="s">
        <v>324</v>
      </c>
      <c r="L102" s="8"/>
      <c r="M102" s="64">
        <v>30</v>
      </c>
      <c r="N102" s="28"/>
      <c r="O102" s="29"/>
      <c r="P102" s="30">
        <f t="shared" si="12"/>
        <v>0</v>
      </c>
      <c r="Q102" s="39">
        <v>22</v>
      </c>
      <c r="R102" s="31">
        <f t="shared" si="13"/>
        <v>0</v>
      </c>
      <c r="S102" s="30">
        <f t="shared" si="14"/>
        <v>0</v>
      </c>
      <c r="T102" s="32"/>
      <c r="U102" s="33">
        <f>SUM(P100:P102)</f>
        <v>0</v>
      </c>
      <c r="V102" s="33">
        <f>SUM(S100:S102)</f>
        <v>0</v>
      </c>
      <c r="W102" s="107">
        <v>16181</v>
      </c>
    </row>
    <row r="103" spans="1:23" ht="123.75" customHeight="1" x14ac:dyDescent="0.2">
      <c r="A103" s="42">
        <v>1000</v>
      </c>
      <c r="B103" s="66" t="s">
        <v>261</v>
      </c>
      <c r="C103" s="61" t="s">
        <v>71</v>
      </c>
      <c r="D103" s="46" t="s">
        <v>217</v>
      </c>
      <c r="E103" s="41" t="s">
        <v>228</v>
      </c>
      <c r="F103" s="8"/>
      <c r="G103" s="27"/>
      <c r="H103" s="62" t="s">
        <v>153</v>
      </c>
      <c r="I103" s="27"/>
      <c r="J103" s="27"/>
      <c r="K103" s="63" t="s">
        <v>324</v>
      </c>
      <c r="L103" s="8"/>
      <c r="M103" s="64">
        <v>200</v>
      </c>
      <c r="N103" s="28"/>
      <c r="O103" s="29"/>
      <c r="P103" s="30">
        <f t="shared" si="12"/>
        <v>0</v>
      </c>
      <c r="Q103" s="39">
        <v>22</v>
      </c>
      <c r="R103" s="31">
        <f t="shared" si="13"/>
        <v>0</v>
      </c>
      <c r="S103" s="30">
        <f t="shared" si="14"/>
        <v>0</v>
      </c>
      <c r="T103" s="32"/>
      <c r="U103" s="33">
        <f>SUM(P103)</f>
        <v>0</v>
      </c>
      <c r="V103" s="33">
        <f>SUM(S103)</f>
        <v>0</v>
      </c>
      <c r="W103" s="107">
        <v>16182</v>
      </c>
    </row>
    <row r="104" spans="1:23" ht="123.75" customHeight="1" x14ac:dyDescent="0.2">
      <c r="A104" s="42">
        <v>1010</v>
      </c>
      <c r="B104" s="66" t="s">
        <v>262</v>
      </c>
      <c r="C104" s="61" t="s">
        <v>263</v>
      </c>
      <c r="D104" s="46" t="s">
        <v>217</v>
      </c>
      <c r="E104" s="41" t="s">
        <v>228</v>
      </c>
      <c r="F104" s="8"/>
      <c r="G104" s="27"/>
      <c r="H104" s="62" t="s">
        <v>154</v>
      </c>
      <c r="I104" s="27"/>
      <c r="J104" s="27"/>
      <c r="K104" s="63" t="s">
        <v>324</v>
      </c>
      <c r="L104" s="8"/>
      <c r="M104" s="64">
        <v>30</v>
      </c>
      <c r="N104" s="28"/>
      <c r="O104" s="29"/>
      <c r="P104" s="30">
        <f t="shared" si="12"/>
        <v>0</v>
      </c>
      <c r="Q104" s="39">
        <v>22</v>
      </c>
      <c r="R104" s="31">
        <f t="shared" si="13"/>
        <v>0</v>
      </c>
      <c r="S104" s="30">
        <f t="shared" si="14"/>
        <v>0</v>
      </c>
      <c r="T104" s="32"/>
      <c r="U104" s="33">
        <f>SUM(P104)</f>
        <v>0</v>
      </c>
      <c r="V104" s="33">
        <f>SUM(S104)</f>
        <v>0</v>
      </c>
      <c r="W104" s="107">
        <v>16183</v>
      </c>
    </row>
    <row r="105" spans="1:23" ht="123.75" customHeight="1" x14ac:dyDescent="0.2">
      <c r="A105" s="42">
        <v>1020</v>
      </c>
      <c r="B105" s="66" t="s">
        <v>264</v>
      </c>
      <c r="C105" s="61" t="s">
        <v>265</v>
      </c>
      <c r="D105" s="46" t="s">
        <v>217</v>
      </c>
      <c r="E105" s="41" t="s">
        <v>228</v>
      </c>
      <c r="F105" s="8"/>
      <c r="G105" s="27"/>
      <c r="H105" s="62" t="s">
        <v>155</v>
      </c>
      <c r="I105" s="27"/>
      <c r="J105" s="27"/>
      <c r="K105" s="63" t="s">
        <v>324</v>
      </c>
      <c r="L105" s="8"/>
      <c r="M105" s="64">
        <v>400</v>
      </c>
      <c r="N105" s="28"/>
      <c r="O105" s="29"/>
      <c r="P105" s="30">
        <f t="shared" si="12"/>
        <v>0</v>
      </c>
      <c r="Q105" s="39">
        <v>22</v>
      </c>
      <c r="R105" s="31">
        <f t="shared" si="13"/>
        <v>0</v>
      </c>
      <c r="S105" s="30">
        <f t="shared" si="14"/>
        <v>0</v>
      </c>
      <c r="T105" s="32"/>
      <c r="U105" s="33"/>
      <c r="V105" s="33"/>
      <c r="W105" s="107">
        <v>16184</v>
      </c>
    </row>
    <row r="106" spans="1:23" ht="123.75" customHeight="1" x14ac:dyDescent="0.2">
      <c r="A106" s="42">
        <v>1030</v>
      </c>
      <c r="B106" s="66" t="s">
        <v>266</v>
      </c>
      <c r="C106" s="61" t="s">
        <v>265</v>
      </c>
      <c r="D106" s="46" t="s">
        <v>217</v>
      </c>
      <c r="E106" s="41" t="s">
        <v>228</v>
      </c>
      <c r="F106" s="8"/>
      <c r="G106" s="27"/>
      <c r="H106" s="62" t="s">
        <v>155</v>
      </c>
      <c r="I106" s="27"/>
      <c r="J106" s="27"/>
      <c r="K106" s="63" t="s">
        <v>324</v>
      </c>
      <c r="L106" s="8"/>
      <c r="M106" s="58">
        <v>330</v>
      </c>
      <c r="N106" s="28"/>
      <c r="O106" s="29"/>
      <c r="P106" s="30">
        <f t="shared" si="12"/>
        <v>0</v>
      </c>
      <c r="Q106" s="39">
        <v>22</v>
      </c>
      <c r="R106" s="31">
        <f t="shared" si="13"/>
        <v>0</v>
      </c>
      <c r="S106" s="30">
        <f t="shared" si="14"/>
        <v>0</v>
      </c>
      <c r="T106" s="32"/>
      <c r="U106" s="33"/>
      <c r="V106" s="33"/>
      <c r="W106" s="107">
        <v>16185</v>
      </c>
    </row>
    <row r="107" spans="1:23" ht="123.75" customHeight="1" x14ac:dyDescent="0.2">
      <c r="A107" s="42">
        <v>1040</v>
      </c>
      <c r="B107" s="66" t="s">
        <v>267</v>
      </c>
      <c r="C107" s="61" t="s">
        <v>265</v>
      </c>
      <c r="D107" s="46" t="s">
        <v>217</v>
      </c>
      <c r="E107" s="41" t="s">
        <v>228</v>
      </c>
      <c r="F107" s="8"/>
      <c r="G107" s="27"/>
      <c r="H107" s="62" t="s">
        <v>155</v>
      </c>
      <c r="I107" s="27"/>
      <c r="J107" s="27"/>
      <c r="K107" s="63" t="s">
        <v>324</v>
      </c>
      <c r="L107" s="8"/>
      <c r="M107" s="58">
        <v>230</v>
      </c>
      <c r="N107" s="28"/>
      <c r="O107" s="29"/>
      <c r="P107" s="30">
        <f t="shared" si="12"/>
        <v>0</v>
      </c>
      <c r="Q107" s="39">
        <v>22</v>
      </c>
      <c r="R107" s="31">
        <f t="shared" si="13"/>
        <v>0</v>
      </c>
      <c r="S107" s="30">
        <f t="shared" si="14"/>
        <v>0</v>
      </c>
      <c r="T107" s="32"/>
      <c r="U107" s="33"/>
      <c r="V107" s="33"/>
      <c r="W107" s="107">
        <v>16186</v>
      </c>
    </row>
    <row r="108" spans="1:23" ht="123.75" customHeight="1" x14ac:dyDescent="0.2">
      <c r="A108" s="42">
        <v>1050</v>
      </c>
      <c r="B108" s="66" t="s">
        <v>268</v>
      </c>
      <c r="C108" s="61" t="s">
        <v>265</v>
      </c>
      <c r="D108" s="46" t="s">
        <v>217</v>
      </c>
      <c r="E108" s="41" t="s">
        <v>228</v>
      </c>
      <c r="F108" s="8"/>
      <c r="G108" s="27"/>
      <c r="H108" s="62" t="s">
        <v>155</v>
      </c>
      <c r="I108" s="27"/>
      <c r="J108" s="27"/>
      <c r="K108" s="63" t="s">
        <v>324</v>
      </c>
      <c r="L108" s="8"/>
      <c r="M108" s="58">
        <v>190</v>
      </c>
      <c r="N108" s="28"/>
      <c r="O108" s="29"/>
      <c r="P108" s="30">
        <f t="shared" si="12"/>
        <v>0</v>
      </c>
      <c r="Q108" s="39">
        <v>22</v>
      </c>
      <c r="R108" s="31">
        <f t="shared" si="13"/>
        <v>0</v>
      </c>
      <c r="S108" s="30">
        <f t="shared" si="14"/>
        <v>0</v>
      </c>
      <c r="T108" s="32"/>
      <c r="U108" s="33"/>
      <c r="V108" s="33"/>
      <c r="W108" s="107">
        <v>16187</v>
      </c>
    </row>
    <row r="109" spans="1:23" ht="123.75" customHeight="1" x14ac:dyDescent="0.2">
      <c r="A109" s="42">
        <v>1060</v>
      </c>
      <c r="B109" s="66" t="s">
        <v>269</v>
      </c>
      <c r="C109" s="61" t="s">
        <v>265</v>
      </c>
      <c r="D109" s="46" t="s">
        <v>217</v>
      </c>
      <c r="E109" s="41" t="s">
        <v>228</v>
      </c>
      <c r="F109" s="8"/>
      <c r="G109" s="27"/>
      <c r="H109" s="62" t="s">
        <v>155</v>
      </c>
      <c r="I109" s="27"/>
      <c r="J109" s="27"/>
      <c r="K109" s="63" t="s">
        <v>324</v>
      </c>
      <c r="L109" s="8"/>
      <c r="M109" s="58">
        <v>170</v>
      </c>
      <c r="N109" s="28"/>
      <c r="O109" s="29"/>
      <c r="P109" s="30">
        <f t="shared" si="12"/>
        <v>0</v>
      </c>
      <c r="Q109" s="39">
        <v>22</v>
      </c>
      <c r="R109" s="31">
        <f t="shared" si="13"/>
        <v>0</v>
      </c>
      <c r="S109" s="30">
        <f t="shared" si="14"/>
        <v>0</v>
      </c>
      <c r="T109" s="32"/>
      <c r="U109" s="33"/>
      <c r="V109" s="33"/>
      <c r="W109" s="107">
        <v>16188</v>
      </c>
    </row>
    <row r="110" spans="1:23" ht="123.75" customHeight="1" x14ac:dyDescent="0.2">
      <c r="A110" s="42">
        <v>1070</v>
      </c>
      <c r="B110" s="66" t="s">
        <v>270</v>
      </c>
      <c r="C110" s="61" t="s">
        <v>271</v>
      </c>
      <c r="D110" s="46" t="s">
        <v>217</v>
      </c>
      <c r="E110" s="41" t="s">
        <v>228</v>
      </c>
      <c r="F110" s="8"/>
      <c r="G110" s="27"/>
      <c r="H110" s="62" t="s">
        <v>155</v>
      </c>
      <c r="I110" s="27"/>
      <c r="J110" s="27"/>
      <c r="K110" s="63" t="s">
        <v>324</v>
      </c>
      <c r="L110" s="8"/>
      <c r="M110" s="58">
        <v>300</v>
      </c>
      <c r="N110" s="28"/>
      <c r="O110" s="29"/>
      <c r="P110" s="30">
        <f t="shared" si="12"/>
        <v>0</v>
      </c>
      <c r="Q110" s="39">
        <v>22</v>
      </c>
      <c r="R110" s="31">
        <f t="shared" si="13"/>
        <v>0</v>
      </c>
      <c r="S110" s="30">
        <f t="shared" si="14"/>
        <v>0</v>
      </c>
      <c r="T110" s="32"/>
      <c r="U110" s="33"/>
      <c r="V110" s="33"/>
      <c r="W110" s="107">
        <v>16189</v>
      </c>
    </row>
    <row r="111" spans="1:23" ht="123.75" customHeight="1" x14ac:dyDescent="0.2">
      <c r="A111" s="42">
        <v>1080</v>
      </c>
      <c r="B111" s="66" t="s">
        <v>272</v>
      </c>
      <c r="C111" s="61" t="s">
        <v>271</v>
      </c>
      <c r="D111" s="46" t="s">
        <v>217</v>
      </c>
      <c r="E111" s="41" t="s">
        <v>228</v>
      </c>
      <c r="F111" s="8"/>
      <c r="G111" s="27"/>
      <c r="H111" s="62" t="s">
        <v>155</v>
      </c>
      <c r="I111" s="27"/>
      <c r="J111" s="27"/>
      <c r="K111" s="63" t="s">
        <v>324</v>
      </c>
      <c r="L111" s="8"/>
      <c r="M111" s="58">
        <v>700</v>
      </c>
      <c r="N111" s="28"/>
      <c r="O111" s="29"/>
      <c r="P111" s="30">
        <f t="shared" si="12"/>
        <v>0</v>
      </c>
      <c r="Q111" s="39">
        <v>22</v>
      </c>
      <c r="R111" s="31">
        <f t="shared" si="13"/>
        <v>0</v>
      </c>
      <c r="S111" s="30">
        <f t="shared" si="14"/>
        <v>0</v>
      </c>
      <c r="T111" s="32"/>
      <c r="U111" s="33"/>
      <c r="V111" s="33"/>
      <c r="W111" s="107">
        <v>16190</v>
      </c>
    </row>
    <row r="112" spans="1:23" ht="123.75" customHeight="1" x14ac:dyDescent="0.2">
      <c r="A112" s="42">
        <v>1090</v>
      </c>
      <c r="B112" s="66" t="s">
        <v>273</v>
      </c>
      <c r="C112" s="61" t="s">
        <v>265</v>
      </c>
      <c r="D112" s="46" t="s">
        <v>217</v>
      </c>
      <c r="E112" s="41" t="s">
        <v>228</v>
      </c>
      <c r="F112" s="8"/>
      <c r="G112" s="27"/>
      <c r="H112" s="62" t="s">
        <v>155</v>
      </c>
      <c r="I112" s="27"/>
      <c r="J112" s="27"/>
      <c r="K112" s="63" t="s">
        <v>324</v>
      </c>
      <c r="L112" s="8"/>
      <c r="M112" s="58">
        <v>400</v>
      </c>
      <c r="N112" s="28"/>
      <c r="O112" s="29"/>
      <c r="P112" s="30">
        <f t="shared" si="12"/>
        <v>0</v>
      </c>
      <c r="Q112" s="39">
        <v>22</v>
      </c>
      <c r="R112" s="31">
        <f t="shared" si="13"/>
        <v>0</v>
      </c>
      <c r="S112" s="30">
        <f t="shared" si="14"/>
        <v>0</v>
      </c>
      <c r="T112" s="32"/>
      <c r="U112" s="33"/>
      <c r="V112" s="33"/>
      <c r="W112" s="107">
        <v>16191</v>
      </c>
    </row>
    <row r="113" spans="1:23" ht="123.75" customHeight="1" x14ac:dyDescent="0.2">
      <c r="A113" s="42">
        <v>1100</v>
      </c>
      <c r="B113" s="66" t="s">
        <v>274</v>
      </c>
      <c r="C113" s="61" t="s">
        <v>265</v>
      </c>
      <c r="D113" s="46" t="s">
        <v>217</v>
      </c>
      <c r="E113" s="41" t="s">
        <v>228</v>
      </c>
      <c r="F113" s="8"/>
      <c r="G113" s="27"/>
      <c r="H113" s="62" t="s">
        <v>155</v>
      </c>
      <c r="I113" s="27"/>
      <c r="J113" s="27"/>
      <c r="K113" s="63" t="s">
        <v>324</v>
      </c>
      <c r="L113" s="8"/>
      <c r="M113" s="58">
        <v>900</v>
      </c>
      <c r="N113" s="28"/>
      <c r="O113" s="29"/>
      <c r="P113" s="30">
        <f t="shared" si="12"/>
        <v>0</v>
      </c>
      <c r="Q113" s="39">
        <v>22</v>
      </c>
      <c r="R113" s="31">
        <f t="shared" si="13"/>
        <v>0</v>
      </c>
      <c r="S113" s="30">
        <f t="shared" si="14"/>
        <v>0</v>
      </c>
      <c r="T113" s="32"/>
      <c r="U113" s="33"/>
      <c r="V113" s="33"/>
      <c r="W113" s="107">
        <v>16192</v>
      </c>
    </row>
    <row r="114" spans="1:23" ht="123.75" customHeight="1" x14ac:dyDescent="0.2">
      <c r="A114" s="42">
        <v>1110</v>
      </c>
      <c r="B114" s="66" t="s">
        <v>275</v>
      </c>
      <c r="C114" s="61" t="s">
        <v>265</v>
      </c>
      <c r="D114" s="46" t="s">
        <v>217</v>
      </c>
      <c r="E114" s="41" t="s">
        <v>228</v>
      </c>
      <c r="F114" s="8"/>
      <c r="G114" s="27"/>
      <c r="H114" s="62" t="s">
        <v>155</v>
      </c>
      <c r="I114" s="27"/>
      <c r="J114" s="27"/>
      <c r="K114" s="63" t="s">
        <v>324</v>
      </c>
      <c r="L114" s="8"/>
      <c r="M114" s="58">
        <v>100</v>
      </c>
      <c r="N114" s="28"/>
      <c r="O114" s="29"/>
      <c r="P114" s="30">
        <f t="shared" si="12"/>
        <v>0</v>
      </c>
      <c r="Q114" s="39">
        <v>22</v>
      </c>
      <c r="R114" s="31">
        <f t="shared" si="13"/>
        <v>0</v>
      </c>
      <c r="S114" s="30">
        <f t="shared" si="14"/>
        <v>0</v>
      </c>
      <c r="T114" s="32"/>
      <c r="U114" s="33">
        <f>SUM(P105:P114)</f>
        <v>0</v>
      </c>
      <c r="V114" s="33">
        <f>SUM(S105:S114)</f>
        <v>0</v>
      </c>
      <c r="W114" s="107">
        <v>16193</v>
      </c>
    </row>
    <row r="115" spans="1:23" ht="123.75" customHeight="1" x14ac:dyDescent="0.2">
      <c r="A115" s="42">
        <v>1120</v>
      </c>
      <c r="B115" s="66" t="s">
        <v>276</v>
      </c>
      <c r="C115" s="61" t="s">
        <v>277</v>
      </c>
      <c r="D115" s="46" t="s">
        <v>217</v>
      </c>
      <c r="E115" s="41" t="s">
        <v>228</v>
      </c>
      <c r="F115" s="8"/>
      <c r="G115" s="27"/>
      <c r="H115" s="62" t="s">
        <v>156</v>
      </c>
      <c r="I115" s="27"/>
      <c r="J115" s="27"/>
      <c r="K115" s="63" t="s">
        <v>324</v>
      </c>
      <c r="L115" s="8"/>
      <c r="M115" s="58">
        <v>60</v>
      </c>
      <c r="N115" s="28"/>
      <c r="O115" s="29"/>
      <c r="P115" s="30">
        <f t="shared" si="12"/>
        <v>0</v>
      </c>
      <c r="Q115" s="39">
        <v>22</v>
      </c>
      <c r="R115" s="31">
        <f t="shared" si="13"/>
        <v>0</v>
      </c>
      <c r="S115" s="30">
        <f t="shared" si="14"/>
        <v>0</v>
      </c>
      <c r="T115" s="32"/>
      <c r="U115" s="33"/>
      <c r="V115" s="33"/>
      <c r="W115" s="107">
        <v>16194</v>
      </c>
    </row>
    <row r="116" spans="1:23" ht="123.75" customHeight="1" x14ac:dyDescent="0.2">
      <c r="A116" s="42">
        <v>1130</v>
      </c>
      <c r="B116" s="66" t="s">
        <v>278</v>
      </c>
      <c r="C116" s="61" t="s">
        <v>277</v>
      </c>
      <c r="D116" s="46" t="s">
        <v>217</v>
      </c>
      <c r="E116" s="41" t="s">
        <v>228</v>
      </c>
      <c r="F116" s="8"/>
      <c r="G116" s="27"/>
      <c r="H116" s="62" t="s">
        <v>156</v>
      </c>
      <c r="I116" s="27"/>
      <c r="J116" s="27"/>
      <c r="K116" s="63" t="s">
        <v>324</v>
      </c>
      <c r="L116" s="8"/>
      <c r="M116" s="58">
        <v>50</v>
      </c>
      <c r="N116" s="28"/>
      <c r="O116" s="29"/>
      <c r="P116" s="30">
        <f t="shared" si="12"/>
        <v>0</v>
      </c>
      <c r="Q116" s="39">
        <v>22</v>
      </c>
      <c r="R116" s="31">
        <f t="shared" si="13"/>
        <v>0</v>
      </c>
      <c r="S116" s="30">
        <f t="shared" si="14"/>
        <v>0</v>
      </c>
      <c r="T116" s="32"/>
      <c r="U116" s="33"/>
      <c r="V116" s="33"/>
      <c r="W116" s="107">
        <v>16195</v>
      </c>
    </row>
    <row r="117" spans="1:23" ht="123.75" customHeight="1" x14ac:dyDescent="0.2">
      <c r="A117" s="42">
        <v>1140</v>
      </c>
      <c r="B117" s="66" t="s">
        <v>279</v>
      </c>
      <c r="C117" s="61" t="s">
        <v>280</v>
      </c>
      <c r="D117" s="46" t="s">
        <v>217</v>
      </c>
      <c r="E117" s="41" t="s">
        <v>228</v>
      </c>
      <c r="F117" s="8"/>
      <c r="G117" s="27"/>
      <c r="H117" s="62" t="s">
        <v>156</v>
      </c>
      <c r="I117" s="27"/>
      <c r="J117" s="27"/>
      <c r="K117" s="63" t="s">
        <v>324</v>
      </c>
      <c r="L117" s="8"/>
      <c r="M117" s="58">
        <v>50</v>
      </c>
      <c r="N117" s="28"/>
      <c r="O117" s="29"/>
      <c r="P117" s="30">
        <f t="shared" si="12"/>
        <v>0</v>
      </c>
      <c r="Q117" s="39">
        <v>22</v>
      </c>
      <c r="R117" s="31">
        <f t="shared" si="13"/>
        <v>0</v>
      </c>
      <c r="S117" s="30">
        <f t="shared" si="14"/>
        <v>0</v>
      </c>
      <c r="T117" s="32"/>
      <c r="U117" s="33"/>
      <c r="V117" s="33"/>
      <c r="W117" s="107">
        <v>16196</v>
      </c>
    </row>
    <row r="118" spans="1:23" ht="123.75" customHeight="1" x14ac:dyDescent="0.2">
      <c r="A118" s="42">
        <v>1150</v>
      </c>
      <c r="B118" s="66" t="s">
        <v>281</v>
      </c>
      <c r="C118" s="61" t="s">
        <v>277</v>
      </c>
      <c r="D118" s="46" t="s">
        <v>217</v>
      </c>
      <c r="E118" s="41" t="s">
        <v>228</v>
      </c>
      <c r="F118" s="8"/>
      <c r="G118" s="27"/>
      <c r="H118" s="62" t="s">
        <v>156</v>
      </c>
      <c r="I118" s="27"/>
      <c r="J118" s="27"/>
      <c r="K118" s="63" t="s">
        <v>324</v>
      </c>
      <c r="L118" s="8"/>
      <c r="M118" s="64">
        <v>80</v>
      </c>
      <c r="N118" s="28"/>
      <c r="O118" s="29"/>
      <c r="P118" s="30">
        <f t="shared" si="12"/>
        <v>0</v>
      </c>
      <c r="Q118" s="39">
        <v>22</v>
      </c>
      <c r="R118" s="31">
        <f t="shared" si="13"/>
        <v>0</v>
      </c>
      <c r="S118" s="30">
        <f t="shared" si="14"/>
        <v>0</v>
      </c>
      <c r="T118" s="32"/>
      <c r="U118" s="33"/>
      <c r="V118" s="33"/>
      <c r="W118" s="107">
        <v>16197</v>
      </c>
    </row>
    <row r="119" spans="1:23" ht="123.75" customHeight="1" x14ac:dyDescent="0.2">
      <c r="A119" s="42">
        <v>1160</v>
      </c>
      <c r="B119" s="66" t="s">
        <v>282</v>
      </c>
      <c r="C119" s="61" t="s">
        <v>283</v>
      </c>
      <c r="D119" s="46" t="s">
        <v>217</v>
      </c>
      <c r="E119" s="41" t="s">
        <v>228</v>
      </c>
      <c r="F119" s="8"/>
      <c r="G119" s="27"/>
      <c r="H119" s="62" t="s">
        <v>156</v>
      </c>
      <c r="I119" s="27"/>
      <c r="J119" s="27"/>
      <c r="K119" s="63" t="s">
        <v>324</v>
      </c>
      <c r="L119" s="8"/>
      <c r="M119" s="64">
        <v>30</v>
      </c>
      <c r="N119" s="28"/>
      <c r="O119" s="29"/>
      <c r="P119" s="30">
        <f t="shared" si="12"/>
        <v>0</v>
      </c>
      <c r="Q119" s="39">
        <v>22</v>
      </c>
      <c r="R119" s="31">
        <f t="shared" si="13"/>
        <v>0</v>
      </c>
      <c r="S119" s="30">
        <f t="shared" si="14"/>
        <v>0</v>
      </c>
      <c r="T119" s="32"/>
      <c r="U119" s="33"/>
      <c r="V119" s="33"/>
      <c r="W119" s="107">
        <v>16198</v>
      </c>
    </row>
    <row r="120" spans="1:23" ht="123.75" customHeight="1" x14ac:dyDescent="0.2">
      <c r="A120" s="42">
        <v>1170</v>
      </c>
      <c r="B120" s="66" t="s">
        <v>72</v>
      </c>
      <c r="C120" s="61" t="s">
        <v>284</v>
      </c>
      <c r="D120" s="46" t="s">
        <v>217</v>
      </c>
      <c r="E120" s="41" t="s">
        <v>285</v>
      </c>
      <c r="F120" s="8"/>
      <c r="G120" s="27"/>
      <c r="H120" s="62" t="s">
        <v>156</v>
      </c>
      <c r="I120" s="27"/>
      <c r="J120" s="27"/>
      <c r="K120" s="63" t="s">
        <v>324</v>
      </c>
      <c r="L120" s="8"/>
      <c r="M120" s="58">
        <v>80</v>
      </c>
      <c r="N120" s="28"/>
      <c r="O120" s="29"/>
      <c r="P120" s="30">
        <f t="shared" si="12"/>
        <v>0</v>
      </c>
      <c r="Q120" s="39">
        <v>22</v>
      </c>
      <c r="R120" s="31">
        <f t="shared" si="13"/>
        <v>0</v>
      </c>
      <c r="S120" s="30">
        <f t="shared" si="14"/>
        <v>0</v>
      </c>
      <c r="T120" s="32"/>
      <c r="U120" s="33"/>
      <c r="V120" s="33"/>
      <c r="W120" s="107">
        <v>16199</v>
      </c>
    </row>
    <row r="121" spans="1:23" ht="123.75" customHeight="1" x14ac:dyDescent="0.2">
      <c r="A121" s="42">
        <v>1180</v>
      </c>
      <c r="B121" s="66" t="s">
        <v>73</v>
      </c>
      <c r="C121" s="61" t="s">
        <v>284</v>
      </c>
      <c r="D121" s="46" t="s">
        <v>217</v>
      </c>
      <c r="E121" s="41" t="s">
        <v>285</v>
      </c>
      <c r="F121" s="8"/>
      <c r="G121" s="27"/>
      <c r="H121" s="62" t="s">
        <v>156</v>
      </c>
      <c r="I121" s="27"/>
      <c r="J121" s="27"/>
      <c r="K121" s="63" t="s">
        <v>324</v>
      </c>
      <c r="L121" s="8"/>
      <c r="M121" s="64">
        <v>200</v>
      </c>
      <c r="N121" s="28"/>
      <c r="O121" s="29"/>
      <c r="P121" s="30">
        <f t="shared" si="12"/>
        <v>0</v>
      </c>
      <c r="Q121" s="39">
        <v>22</v>
      </c>
      <c r="R121" s="31">
        <f t="shared" si="13"/>
        <v>0</v>
      </c>
      <c r="S121" s="30">
        <f t="shared" si="14"/>
        <v>0</v>
      </c>
      <c r="T121" s="32"/>
      <c r="U121" s="33"/>
      <c r="V121" s="33"/>
      <c r="W121" s="107">
        <v>16200</v>
      </c>
    </row>
    <row r="122" spans="1:23" ht="123.75" customHeight="1" x14ac:dyDescent="0.2">
      <c r="A122" s="42">
        <v>1190</v>
      </c>
      <c r="B122" s="66" t="s">
        <v>74</v>
      </c>
      <c r="C122" s="61" t="s">
        <v>286</v>
      </c>
      <c r="D122" s="46" t="s">
        <v>217</v>
      </c>
      <c r="E122" s="41" t="s">
        <v>285</v>
      </c>
      <c r="F122" s="8"/>
      <c r="G122" s="27"/>
      <c r="H122" s="62" t="s">
        <v>156</v>
      </c>
      <c r="I122" s="27"/>
      <c r="J122" s="27"/>
      <c r="K122" s="63" t="s">
        <v>324</v>
      </c>
      <c r="L122" s="8"/>
      <c r="M122" s="64">
        <v>450</v>
      </c>
      <c r="N122" s="28"/>
      <c r="O122" s="29"/>
      <c r="P122" s="30">
        <f t="shared" si="12"/>
        <v>0</v>
      </c>
      <c r="Q122" s="39">
        <v>22</v>
      </c>
      <c r="R122" s="31">
        <f t="shared" si="13"/>
        <v>0</v>
      </c>
      <c r="S122" s="30">
        <f t="shared" si="14"/>
        <v>0</v>
      </c>
      <c r="T122" s="32"/>
      <c r="U122" s="33"/>
      <c r="V122" s="33"/>
      <c r="W122" s="107">
        <v>16201</v>
      </c>
    </row>
    <row r="123" spans="1:23" ht="123.75" customHeight="1" x14ac:dyDescent="0.2">
      <c r="A123" s="42">
        <v>1200</v>
      </c>
      <c r="B123" s="66" t="s">
        <v>75</v>
      </c>
      <c r="C123" s="61" t="s">
        <v>286</v>
      </c>
      <c r="D123" s="46" t="s">
        <v>217</v>
      </c>
      <c r="E123" s="41" t="s">
        <v>285</v>
      </c>
      <c r="F123" s="8"/>
      <c r="G123" s="27"/>
      <c r="H123" s="62" t="s">
        <v>156</v>
      </c>
      <c r="I123" s="27"/>
      <c r="J123" s="27"/>
      <c r="K123" s="63" t="s">
        <v>324</v>
      </c>
      <c r="L123" s="8"/>
      <c r="M123" s="64">
        <v>200</v>
      </c>
      <c r="N123" s="28"/>
      <c r="O123" s="29"/>
      <c r="P123" s="30">
        <f t="shared" si="12"/>
        <v>0</v>
      </c>
      <c r="Q123" s="39">
        <v>22</v>
      </c>
      <c r="R123" s="31">
        <f t="shared" si="13"/>
        <v>0</v>
      </c>
      <c r="S123" s="30">
        <f t="shared" si="14"/>
        <v>0</v>
      </c>
      <c r="T123" s="32"/>
      <c r="U123" s="33"/>
      <c r="V123" s="33"/>
      <c r="W123" s="107">
        <v>16202</v>
      </c>
    </row>
    <row r="124" spans="1:23" ht="123.75" customHeight="1" x14ac:dyDescent="0.2">
      <c r="A124" s="42">
        <v>1210</v>
      </c>
      <c r="B124" s="66" t="s">
        <v>76</v>
      </c>
      <c r="C124" s="61" t="s">
        <v>287</v>
      </c>
      <c r="D124" s="46" t="s">
        <v>217</v>
      </c>
      <c r="E124" s="41" t="s">
        <v>285</v>
      </c>
      <c r="F124" s="8"/>
      <c r="G124" s="27"/>
      <c r="H124" s="62" t="s">
        <v>156</v>
      </c>
      <c r="I124" s="27"/>
      <c r="J124" s="27"/>
      <c r="K124" s="63" t="s">
        <v>324</v>
      </c>
      <c r="L124" s="8"/>
      <c r="M124" s="58">
        <v>600</v>
      </c>
      <c r="N124" s="28"/>
      <c r="O124" s="29"/>
      <c r="P124" s="30">
        <f t="shared" si="12"/>
        <v>0</v>
      </c>
      <c r="Q124" s="39">
        <v>22</v>
      </c>
      <c r="R124" s="31">
        <f t="shared" si="13"/>
        <v>0</v>
      </c>
      <c r="S124" s="30">
        <f t="shared" si="14"/>
        <v>0</v>
      </c>
      <c r="T124" s="32"/>
      <c r="U124" s="33"/>
      <c r="V124" s="33"/>
      <c r="W124" s="107">
        <v>16203</v>
      </c>
    </row>
    <row r="125" spans="1:23" ht="123.75" customHeight="1" x14ac:dyDescent="0.2">
      <c r="A125" s="42">
        <v>1220</v>
      </c>
      <c r="B125" s="66" t="s">
        <v>77</v>
      </c>
      <c r="C125" s="61" t="s">
        <v>287</v>
      </c>
      <c r="D125" s="46" t="s">
        <v>217</v>
      </c>
      <c r="E125" s="41" t="s">
        <v>285</v>
      </c>
      <c r="F125" s="8"/>
      <c r="G125" s="27"/>
      <c r="H125" s="62" t="s">
        <v>156</v>
      </c>
      <c r="I125" s="27"/>
      <c r="J125" s="27"/>
      <c r="K125" s="63" t="s">
        <v>324</v>
      </c>
      <c r="L125" s="8"/>
      <c r="M125" s="58">
        <v>900</v>
      </c>
      <c r="N125" s="28"/>
      <c r="O125" s="29"/>
      <c r="P125" s="30">
        <f t="shared" ref="P125" si="15">M125*N125</f>
        <v>0</v>
      </c>
      <c r="Q125" s="39">
        <v>22</v>
      </c>
      <c r="R125" s="31">
        <f t="shared" ref="R125" si="16">(1+(Q125/100))*N125</f>
        <v>0</v>
      </c>
      <c r="S125" s="30">
        <f t="shared" ref="S125" si="17">R125*M125</f>
        <v>0</v>
      </c>
      <c r="T125" s="32"/>
      <c r="U125" s="33"/>
      <c r="V125" s="33"/>
      <c r="W125" s="107">
        <v>16204</v>
      </c>
    </row>
    <row r="126" spans="1:23" ht="123.75" customHeight="1" x14ac:dyDescent="0.2">
      <c r="A126" s="42">
        <v>1230</v>
      </c>
      <c r="B126" s="66" t="s">
        <v>78</v>
      </c>
      <c r="C126" s="61" t="s">
        <v>288</v>
      </c>
      <c r="D126" s="46" t="s">
        <v>217</v>
      </c>
      <c r="E126" s="41" t="s">
        <v>285</v>
      </c>
      <c r="F126" s="8"/>
      <c r="G126" s="27"/>
      <c r="H126" s="62" t="s">
        <v>156</v>
      </c>
      <c r="I126" s="27"/>
      <c r="J126" s="27"/>
      <c r="K126" s="63" t="s">
        <v>324</v>
      </c>
      <c r="L126" s="8"/>
      <c r="M126" s="64">
        <v>600</v>
      </c>
      <c r="N126" s="28"/>
      <c r="O126" s="29"/>
      <c r="P126" s="30">
        <f t="shared" ref="P126:P177" si="18">M126*N126</f>
        <v>0</v>
      </c>
      <c r="Q126" s="39">
        <v>22</v>
      </c>
      <c r="R126" s="31">
        <f t="shared" ref="R126:R177" si="19">(1+(Q126/100))*N126</f>
        <v>0</v>
      </c>
      <c r="S126" s="30">
        <f t="shared" ref="S126:S177" si="20">R126*M126</f>
        <v>0</v>
      </c>
      <c r="T126" s="32"/>
      <c r="U126" s="33"/>
      <c r="V126" s="33"/>
      <c r="W126" s="107">
        <v>16205</v>
      </c>
    </row>
    <row r="127" spans="1:23" ht="123.75" customHeight="1" x14ac:dyDescent="0.2">
      <c r="A127" s="42">
        <v>1240</v>
      </c>
      <c r="B127" s="66" t="s">
        <v>79</v>
      </c>
      <c r="C127" s="61" t="s">
        <v>288</v>
      </c>
      <c r="D127" s="46" t="s">
        <v>217</v>
      </c>
      <c r="E127" s="41" t="s">
        <v>285</v>
      </c>
      <c r="F127" s="8"/>
      <c r="G127" s="27"/>
      <c r="H127" s="62" t="s">
        <v>156</v>
      </c>
      <c r="I127" s="27"/>
      <c r="J127" s="27"/>
      <c r="K127" s="63" t="s">
        <v>324</v>
      </c>
      <c r="L127" s="8"/>
      <c r="M127" s="58">
        <v>850</v>
      </c>
      <c r="N127" s="28"/>
      <c r="O127" s="29"/>
      <c r="P127" s="30">
        <f t="shared" si="18"/>
        <v>0</v>
      </c>
      <c r="Q127" s="39">
        <v>22</v>
      </c>
      <c r="R127" s="31">
        <f t="shared" si="19"/>
        <v>0</v>
      </c>
      <c r="S127" s="30">
        <f t="shared" si="20"/>
        <v>0</v>
      </c>
      <c r="T127" s="32"/>
      <c r="U127" s="33"/>
      <c r="V127" s="33"/>
      <c r="W127" s="107">
        <v>16206</v>
      </c>
    </row>
    <row r="128" spans="1:23" ht="123.75" customHeight="1" x14ac:dyDescent="0.2">
      <c r="A128" s="42">
        <v>1250</v>
      </c>
      <c r="B128" s="66" t="s">
        <v>80</v>
      </c>
      <c r="C128" s="61" t="s">
        <v>288</v>
      </c>
      <c r="D128" s="46" t="s">
        <v>217</v>
      </c>
      <c r="E128" s="41" t="s">
        <v>285</v>
      </c>
      <c r="F128" s="8"/>
      <c r="G128" s="27"/>
      <c r="H128" s="62" t="s">
        <v>156</v>
      </c>
      <c r="I128" s="27"/>
      <c r="J128" s="27"/>
      <c r="K128" s="63" t="s">
        <v>324</v>
      </c>
      <c r="L128" s="8"/>
      <c r="M128" s="64">
        <v>200</v>
      </c>
      <c r="N128" s="28"/>
      <c r="O128" s="29"/>
      <c r="P128" s="30">
        <f t="shared" si="18"/>
        <v>0</v>
      </c>
      <c r="Q128" s="39">
        <v>22</v>
      </c>
      <c r="R128" s="31">
        <f t="shared" si="19"/>
        <v>0</v>
      </c>
      <c r="S128" s="30">
        <f t="shared" si="20"/>
        <v>0</v>
      </c>
      <c r="T128" s="32"/>
      <c r="U128" s="33">
        <f>SUM(P115:P128)</f>
        <v>0</v>
      </c>
      <c r="V128" s="33">
        <f>SUM(S115:S128)</f>
        <v>0</v>
      </c>
      <c r="W128" s="107">
        <v>16207</v>
      </c>
    </row>
    <row r="129" spans="1:23" ht="123.75" customHeight="1" x14ac:dyDescent="0.2">
      <c r="A129" s="42">
        <v>1260</v>
      </c>
      <c r="B129" s="66" t="s">
        <v>376</v>
      </c>
      <c r="C129" s="61" t="s">
        <v>446</v>
      </c>
      <c r="D129" s="46" t="s">
        <v>217</v>
      </c>
      <c r="E129" s="41" t="s">
        <v>289</v>
      </c>
      <c r="F129" s="8"/>
      <c r="G129" s="27"/>
      <c r="H129" s="62" t="s">
        <v>157</v>
      </c>
      <c r="I129" s="27"/>
      <c r="J129" s="27"/>
      <c r="K129" s="63" t="s">
        <v>324</v>
      </c>
      <c r="L129" s="8"/>
      <c r="M129" s="64">
        <v>20</v>
      </c>
      <c r="N129" s="28"/>
      <c r="O129" s="29"/>
      <c r="P129" s="30">
        <f>M129*N129</f>
        <v>0</v>
      </c>
      <c r="Q129" s="39">
        <v>22</v>
      </c>
      <c r="R129" s="31">
        <f>(1+(Q129/100))*N129</f>
        <v>0</v>
      </c>
      <c r="S129" s="30">
        <f t="shared" si="20"/>
        <v>0</v>
      </c>
      <c r="T129" s="32"/>
      <c r="U129" s="33"/>
      <c r="V129" s="33"/>
      <c r="W129" s="107">
        <v>16208</v>
      </c>
    </row>
    <row r="130" spans="1:23" ht="123.75" customHeight="1" x14ac:dyDescent="0.2">
      <c r="A130" s="42">
        <v>1270</v>
      </c>
      <c r="B130" s="66" t="s">
        <v>377</v>
      </c>
      <c r="C130" s="61" t="s">
        <v>447</v>
      </c>
      <c r="D130" s="46" t="s">
        <v>217</v>
      </c>
      <c r="E130" s="41" t="s">
        <v>289</v>
      </c>
      <c r="F130" s="8"/>
      <c r="G130" s="27"/>
      <c r="H130" s="62" t="s">
        <v>157</v>
      </c>
      <c r="I130" s="27"/>
      <c r="J130" s="27"/>
      <c r="K130" s="63" t="s">
        <v>324</v>
      </c>
      <c r="L130" s="8"/>
      <c r="M130" s="64">
        <v>10</v>
      </c>
      <c r="N130" s="28"/>
      <c r="O130" s="29"/>
      <c r="P130" s="30">
        <f>M130*N130</f>
        <v>0</v>
      </c>
      <c r="Q130" s="39">
        <v>22</v>
      </c>
      <c r="R130" s="31">
        <f>(1+(Q130/100))*N130</f>
        <v>0</v>
      </c>
      <c r="S130" s="30">
        <f t="shared" si="20"/>
        <v>0</v>
      </c>
      <c r="T130" s="32"/>
      <c r="U130" s="33"/>
      <c r="V130" s="33"/>
      <c r="W130" s="107">
        <v>16209</v>
      </c>
    </row>
    <row r="131" spans="1:23" ht="123.75" customHeight="1" x14ac:dyDescent="0.2">
      <c r="A131" s="42">
        <v>1280</v>
      </c>
      <c r="B131" s="66" t="s">
        <v>378</v>
      </c>
      <c r="C131" s="61" t="s">
        <v>447</v>
      </c>
      <c r="D131" s="46" t="s">
        <v>217</v>
      </c>
      <c r="E131" s="41" t="s">
        <v>289</v>
      </c>
      <c r="F131" s="8"/>
      <c r="G131" s="27"/>
      <c r="H131" s="62" t="s">
        <v>157</v>
      </c>
      <c r="I131" s="27"/>
      <c r="J131" s="27"/>
      <c r="K131" s="63" t="s">
        <v>324</v>
      </c>
      <c r="L131" s="8"/>
      <c r="M131" s="58">
        <v>10</v>
      </c>
      <c r="N131" s="28"/>
      <c r="O131" s="29"/>
      <c r="P131" s="30">
        <f t="shared" si="18"/>
        <v>0</v>
      </c>
      <c r="Q131" s="39">
        <v>22</v>
      </c>
      <c r="R131" s="31">
        <f t="shared" si="19"/>
        <v>0</v>
      </c>
      <c r="S131" s="30">
        <f t="shared" si="20"/>
        <v>0</v>
      </c>
      <c r="T131" s="32"/>
      <c r="U131" s="33"/>
      <c r="V131" s="33"/>
      <c r="W131" s="107">
        <v>16210</v>
      </c>
    </row>
    <row r="132" spans="1:23" ht="123.75" customHeight="1" x14ac:dyDescent="0.2">
      <c r="A132" s="42">
        <v>1290</v>
      </c>
      <c r="B132" s="66" t="s">
        <v>379</v>
      </c>
      <c r="C132" s="61" t="s">
        <v>447</v>
      </c>
      <c r="D132" s="46" t="s">
        <v>217</v>
      </c>
      <c r="E132" s="41" t="s">
        <v>289</v>
      </c>
      <c r="F132" s="8"/>
      <c r="G132" s="27"/>
      <c r="H132" s="62" t="s">
        <v>157</v>
      </c>
      <c r="I132" s="27"/>
      <c r="J132" s="27"/>
      <c r="K132" s="63" t="s">
        <v>324</v>
      </c>
      <c r="L132" s="8"/>
      <c r="M132" s="58">
        <v>10</v>
      </c>
      <c r="N132" s="28"/>
      <c r="O132" s="29"/>
      <c r="P132" s="30">
        <f t="shared" si="18"/>
        <v>0</v>
      </c>
      <c r="Q132" s="39">
        <v>22</v>
      </c>
      <c r="R132" s="31">
        <f t="shared" si="19"/>
        <v>0</v>
      </c>
      <c r="S132" s="30">
        <f t="shared" si="20"/>
        <v>0</v>
      </c>
      <c r="T132" s="32"/>
      <c r="U132" s="33"/>
      <c r="V132" s="33"/>
      <c r="W132" s="107">
        <v>16211</v>
      </c>
    </row>
    <row r="133" spans="1:23" ht="123.75" customHeight="1" x14ac:dyDescent="0.2">
      <c r="A133" s="42">
        <v>1300</v>
      </c>
      <c r="B133" s="66" t="s">
        <v>380</v>
      </c>
      <c r="C133" s="61" t="s">
        <v>447</v>
      </c>
      <c r="D133" s="46" t="s">
        <v>217</v>
      </c>
      <c r="E133" s="41" t="s">
        <v>289</v>
      </c>
      <c r="F133" s="8"/>
      <c r="G133" s="27"/>
      <c r="H133" s="62" t="s">
        <v>157</v>
      </c>
      <c r="I133" s="27"/>
      <c r="J133" s="27"/>
      <c r="K133" s="63" t="s">
        <v>324</v>
      </c>
      <c r="L133" s="8"/>
      <c r="M133" s="58">
        <v>10</v>
      </c>
      <c r="N133" s="28"/>
      <c r="O133" s="29"/>
      <c r="P133" s="30">
        <f t="shared" si="18"/>
        <v>0</v>
      </c>
      <c r="Q133" s="39">
        <v>22</v>
      </c>
      <c r="R133" s="31">
        <f t="shared" si="19"/>
        <v>0</v>
      </c>
      <c r="S133" s="30">
        <f t="shared" si="20"/>
        <v>0</v>
      </c>
      <c r="T133" s="32"/>
      <c r="U133" s="33">
        <f>SUM(P129:P133)</f>
        <v>0</v>
      </c>
      <c r="V133" s="33">
        <f>SUM(S129:S133)</f>
        <v>0</v>
      </c>
      <c r="W133" s="107">
        <v>16212</v>
      </c>
    </row>
    <row r="134" spans="1:23" ht="165.75" x14ac:dyDescent="0.2">
      <c r="A134" s="42">
        <v>1310</v>
      </c>
      <c r="B134" s="66" t="s">
        <v>381</v>
      </c>
      <c r="C134" s="61" t="s">
        <v>448</v>
      </c>
      <c r="D134" s="46" t="s">
        <v>217</v>
      </c>
      <c r="E134" s="41" t="s">
        <v>290</v>
      </c>
      <c r="F134" s="8"/>
      <c r="G134" s="27"/>
      <c r="H134" s="62" t="s">
        <v>158</v>
      </c>
      <c r="I134" s="27"/>
      <c r="J134" s="27"/>
      <c r="K134" s="63" t="s">
        <v>324</v>
      </c>
      <c r="L134" s="8"/>
      <c r="M134" s="64">
        <v>200</v>
      </c>
      <c r="N134" s="28"/>
      <c r="O134" s="29"/>
      <c r="P134" s="30">
        <f t="shared" si="18"/>
        <v>0</v>
      </c>
      <c r="Q134" s="39">
        <v>22</v>
      </c>
      <c r="R134" s="31">
        <f t="shared" si="19"/>
        <v>0</v>
      </c>
      <c r="S134" s="30">
        <f t="shared" si="20"/>
        <v>0</v>
      </c>
      <c r="T134" s="32"/>
      <c r="U134" s="33"/>
      <c r="V134" s="33"/>
      <c r="W134" s="107">
        <v>16213</v>
      </c>
    </row>
    <row r="135" spans="1:23" ht="153" x14ac:dyDescent="0.2">
      <c r="A135" s="42">
        <v>1320</v>
      </c>
      <c r="B135" s="66" t="s">
        <v>382</v>
      </c>
      <c r="C135" s="61" t="s">
        <v>449</v>
      </c>
      <c r="D135" s="46" t="s">
        <v>217</v>
      </c>
      <c r="E135" s="41" t="s">
        <v>290</v>
      </c>
      <c r="F135" s="8"/>
      <c r="G135" s="27"/>
      <c r="H135" s="62" t="s">
        <v>158</v>
      </c>
      <c r="I135" s="27"/>
      <c r="J135" s="27"/>
      <c r="K135" s="63" t="s">
        <v>324</v>
      </c>
      <c r="L135" s="8"/>
      <c r="M135" s="58">
        <v>600</v>
      </c>
      <c r="N135" s="28"/>
      <c r="O135" s="29"/>
      <c r="P135" s="30">
        <f t="shared" si="18"/>
        <v>0</v>
      </c>
      <c r="Q135" s="39">
        <v>22</v>
      </c>
      <c r="R135" s="31">
        <f t="shared" si="19"/>
        <v>0</v>
      </c>
      <c r="S135" s="30">
        <f t="shared" si="20"/>
        <v>0</v>
      </c>
      <c r="T135" s="32"/>
      <c r="U135" s="33"/>
      <c r="V135" s="33"/>
      <c r="W135" s="107">
        <v>16214</v>
      </c>
    </row>
    <row r="136" spans="1:23" ht="165.75" x14ac:dyDescent="0.2">
      <c r="A136" s="42">
        <v>1330</v>
      </c>
      <c r="B136" s="66" t="s">
        <v>383</v>
      </c>
      <c r="C136" s="61" t="s">
        <v>448</v>
      </c>
      <c r="D136" s="46" t="s">
        <v>217</v>
      </c>
      <c r="E136" s="41" t="s">
        <v>290</v>
      </c>
      <c r="F136" s="8"/>
      <c r="G136" s="27"/>
      <c r="H136" s="62" t="s">
        <v>158</v>
      </c>
      <c r="I136" s="27"/>
      <c r="J136" s="27"/>
      <c r="K136" s="63" t="s">
        <v>324</v>
      </c>
      <c r="L136" s="8"/>
      <c r="M136" s="58">
        <v>2100</v>
      </c>
      <c r="N136" s="28"/>
      <c r="O136" s="29"/>
      <c r="P136" s="30">
        <f t="shared" si="18"/>
        <v>0</v>
      </c>
      <c r="Q136" s="39">
        <v>22</v>
      </c>
      <c r="R136" s="31">
        <f t="shared" si="19"/>
        <v>0</v>
      </c>
      <c r="S136" s="30">
        <f t="shared" si="20"/>
        <v>0</v>
      </c>
      <c r="T136" s="32"/>
      <c r="U136" s="33"/>
      <c r="V136" s="33"/>
      <c r="W136" s="107">
        <v>16215</v>
      </c>
    </row>
    <row r="137" spans="1:23" ht="165.75" x14ac:dyDescent="0.2">
      <c r="A137" s="42">
        <v>1340</v>
      </c>
      <c r="B137" s="66" t="s">
        <v>384</v>
      </c>
      <c r="C137" s="61" t="s">
        <v>448</v>
      </c>
      <c r="D137" s="46" t="s">
        <v>217</v>
      </c>
      <c r="E137" s="41" t="s">
        <v>290</v>
      </c>
      <c r="F137" s="8"/>
      <c r="G137" s="27"/>
      <c r="H137" s="62" t="s">
        <v>158</v>
      </c>
      <c r="I137" s="27"/>
      <c r="J137" s="27"/>
      <c r="K137" s="63" t="s">
        <v>324</v>
      </c>
      <c r="L137" s="8"/>
      <c r="M137" s="64">
        <v>7000</v>
      </c>
      <c r="N137" s="28"/>
      <c r="O137" s="29"/>
      <c r="P137" s="30">
        <f t="shared" si="18"/>
        <v>0</v>
      </c>
      <c r="Q137" s="39">
        <v>22</v>
      </c>
      <c r="R137" s="31">
        <f t="shared" si="19"/>
        <v>0</v>
      </c>
      <c r="S137" s="30">
        <f t="shared" si="20"/>
        <v>0</v>
      </c>
      <c r="T137" s="32"/>
      <c r="U137" s="33"/>
      <c r="V137" s="33"/>
      <c r="W137" s="107">
        <v>16216</v>
      </c>
    </row>
    <row r="138" spans="1:23" ht="165.75" x14ac:dyDescent="0.2">
      <c r="A138" s="42">
        <v>1350</v>
      </c>
      <c r="B138" s="66" t="s">
        <v>385</v>
      </c>
      <c r="C138" s="61" t="s">
        <v>450</v>
      </c>
      <c r="D138" s="46" t="s">
        <v>217</v>
      </c>
      <c r="E138" s="41" t="s">
        <v>290</v>
      </c>
      <c r="F138" s="8"/>
      <c r="G138" s="27"/>
      <c r="H138" s="62" t="s">
        <v>158</v>
      </c>
      <c r="I138" s="27"/>
      <c r="J138" s="27"/>
      <c r="K138" s="63" t="s">
        <v>324</v>
      </c>
      <c r="L138" s="8"/>
      <c r="M138" s="64">
        <v>2000</v>
      </c>
      <c r="N138" s="28"/>
      <c r="O138" s="29"/>
      <c r="P138" s="30">
        <f t="shared" si="18"/>
        <v>0</v>
      </c>
      <c r="Q138" s="39">
        <v>22</v>
      </c>
      <c r="R138" s="31">
        <f t="shared" si="19"/>
        <v>0</v>
      </c>
      <c r="S138" s="30">
        <f t="shared" si="20"/>
        <v>0</v>
      </c>
      <c r="T138" s="32"/>
      <c r="U138" s="33"/>
      <c r="V138" s="33"/>
      <c r="W138" s="107">
        <v>16217</v>
      </c>
    </row>
    <row r="139" spans="1:23" ht="165.75" x14ac:dyDescent="0.2">
      <c r="A139" s="42">
        <v>1360</v>
      </c>
      <c r="B139" s="66" t="s">
        <v>386</v>
      </c>
      <c r="C139" s="61" t="s">
        <v>448</v>
      </c>
      <c r="D139" s="46" t="s">
        <v>217</v>
      </c>
      <c r="E139" s="41" t="s">
        <v>290</v>
      </c>
      <c r="F139" s="8"/>
      <c r="G139" s="27"/>
      <c r="H139" s="62" t="s">
        <v>158</v>
      </c>
      <c r="I139" s="27"/>
      <c r="J139" s="27"/>
      <c r="K139" s="63" t="s">
        <v>324</v>
      </c>
      <c r="L139" s="8"/>
      <c r="M139" s="58">
        <v>4200</v>
      </c>
      <c r="N139" s="28"/>
      <c r="O139" s="29"/>
      <c r="P139" s="30">
        <f t="shared" si="18"/>
        <v>0</v>
      </c>
      <c r="Q139" s="39">
        <v>22</v>
      </c>
      <c r="R139" s="31">
        <f t="shared" si="19"/>
        <v>0</v>
      </c>
      <c r="S139" s="30">
        <f t="shared" si="20"/>
        <v>0</v>
      </c>
      <c r="T139" s="32"/>
      <c r="U139" s="33"/>
      <c r="V139" s="33"/>
      <c r="W139" s="107">
        <v>16218</v>
      </c>
    </row>
    <row r="140" spans="1:23" ht="165.75" x14ac:dyDescent="0.2">
      <c r="A140" s="42">
        <v>1370</v>
      </c>
      <c r="B140" s="66" t="s">
        <v>387</v>
      </c>
      <c r="C140" s="61" t="s">
        <v>448</v>
      </c>
      <c r="D140" s="46" t="s">
        <v>217</v>
      </c>
      <c r="E140" s="41" t="s">
        <v>290</v>
      </c>
      <c r="F140" s="8"/>
      <c r="G140" s="27"/>
      <c r="H140" s="62" t="s">
        <v>158</v>
      </c>
      <c r="I140" s="27"/>
      <c r="J140" s="27"/>
      <c r="K140" s="63" t="s">
        <v>324</v>
      </c>
      <c r="L140" s="8"/>
      <c r="M140" s="58">
        <v>1000</v>
      </c>
      <c r="N140" s="28"/>
      <c r="O140" s="29"/>
      <c r="P140" s="30">
        <f t="shared" si="18"/>
        <v>0</v>
      </c>
      <c r="Q140" s="39">
        <v>22</v>
      </c>
      <c r="R140" s="31">
        <f t="shared" si="19"/>
        <v>0</v>
      </c>
      <c r="S140" s="30">
        <f t="shared" si="20"/>
        <v>0</v>
      </c>
      <c r="T140" s="32"/>
      <c r="U140" s="33"/>
      <c r="V140" s="33"/>
      <c r="W140" s="107">
        <v>16219</v>
      </c>
    </row>
    <row r="141" spans="1:23" ht="165.75" x14ac:dyDescent="0.2">
      <c r="A141" s="42">
        <v>1380</v>
      </c>
      <c r="B141" s="66" t="s">
        <v>388</v>
      </c>
      <c r="C141" s="61" t="s">
        <v>448</v>
      </c>
      <c r="D141" s="46" t="s">
        <v>217</v>
      </c>
      <c r="E141" s="41" t="s">
        <v>290</v>
      </c>
      <c r="F141" s="8"/>
      <c r="G141" s="27"/>
      <c r="H141" s="62" t="s">
        <v>158</v>
      </c>
      <c r="I141" s="27"/>
      <c r="J141" s="27"/>
      <c r="K141" s="63" t="s">
        <v>324</v>
      </c>
      <c r="L141" s="8"/>
      <c r="M141" s="58">
        <v>100</v>
      </c>
      <c r="N141" s="28"/>
      <c r="O141" s="29"/>
      <c r="P141" s="30">
        <f t="shared" si="18"/>
        <v>0</v>
      </c>
      <c r="Q141" s="39">
        <v>22</v>
      </c>
      <c r="R141" s="31">
        <f t="shared" si="19"/>
        <v>0</v>
      </c>
      <c r="S141" s="30">
        <f t="shared" si="20"/>
        <v>0</v>
      </c>
      <c r="T141" s="32"/>
      <c r="U141" s="33">
        <f>SUM(P134:P141)</f>
        <v>0</v>
      </c>
      <c r="V141" s="33">
        <f>SUM(S134:S141)</f>
        <v>0</v>
      </c>
      <c r="W141" s="107">
        <v>16220</v>
      </c>
    </row>
    <row r="142" spans="1:23" ht="38.25" x14ac:dyDescent="0.2">
      <c r="A142" s="42">
        <v>1390</v>
      </c>
      <c r="B142" s="66" t="s">
        <v>81</v>
      </c>
      <c r="C142" s="61" t="s">
        <v>291</v>
      </c>
      <c r="D142" s="46" t="s">
        <v>217</v>
      </c>
      <c r="E142" s="41" t="s">
        <v>292</v>
      </c>
      <c r="F142" s="8"/>
      <c r="G142" s="27"/>
      <c r="H142" s="62" t="s">
        <v>159</v>
      </c>
      <c r="I142" s="27"/>
      <c r="J142" s="27"/>
      <c r="K142" s="63" t="s">
        <v>324</v>
      </c>
      <c r="L142" s="8"/>
      <c r="M142" s="58">
        <v>30</v>
      </c>
      <c r="N142" s="28"/>
      <c r="O142" s="29"/>
      <c r="P142" s="30">
        <f t="shared" si="18"/>
        <v>0</v>
      </c>
      <c r="Q142" s="39">
        <v>22</v>
      </c>
      <c r="R142" s="31">
        <f t="shared" si="19"/>
        <v>0</v>
      </c>
      <c r="S142" s="30">
        <f t="shared" si="20"/>
        <v>0</v>
      </c>
      <c r="T142" s="32"/>
      <c r="U142" s="33"/>
      <c r="V142" s="33"/>
      <c r="W142" s="107">
        <v>16221</v>
      </c>
    </row>
    <row r="143" spans="1:23" ht="38.25" x14ac:dyDescent="0.2">
      <c r="A143" s="42">
        <v>1400</v>
      </c>
      <c r="B143" s="66" t="s">
        <v>82</v>
      </c>
      <c r="C143" s="61" t="s">
        <v>293</v>
      </c>
      <c r="D143" s="46" t="s">
        <v>217</v>
      </c>
      <c r="E143" s="41" t="s">
        <v>292</v>
      </c>
      <c r="F143" s="8"/>
      <c r="G143" s="27"/>
      <c r="H143" s="62" t="s">
        <v>159</v>
      </c>
      <c r="I143" s="27"/>
      <c r="J143" s="27"/>
      <c r="K143" s="63" t="s">
        <v>324</v>
      </c>
      <c r="L143" s="8"/>
      <c r="M143" s="58">
        <v>30</v>
      </c>
      <c r="N143" s="28"/>
      <c r="O143" s="29"/>
      <c r="P143" s="30">
        <f t="shared" si="18"/>
        <v>0</v>
      </c>
      <c r="Q143" s="39">
        <v>22</v>
      </c>
      <c r="R143" s="31">
        <f t="shared" si="19"/>
        <v>0</v>
      </c>
      <c r="S143" s="30">
        <f t="shared" si="20"/>
        <v>0</v>
      </c>
      <c r="T143" s="32"/>
      <c r="U143" s="33">
        <f>SUM(P142:P143)</f>
        <v>0</v>
      </c>
      <c r="V143" s="33">
        <f>SUM(S142:S143)</f>
        <v>0</v>
      </c>
      <c r="W143" s="107">
        <v>16222</v>
      </c>
    </row>
    <row r="144" spans="1:23" ht="178.5" x14ac:dyDescent="0.2">
      <c r="A144" s="42">
        <v>1410</v>
      </c>
      <c r="B144" s="66" t="s">
        <v>389</v>
      </c>
      <c r="C144" s="61" t="s">
        <v>451</v>
      </c>
      <c r="D144" s="46" t="s">
        <v>217</v>
      </c>
      <c r="E144" s="41" t="s">
        <v>294</v>
      </c>
      <c r="F144" s="8"/>
      <c r="G144" s="27"/>
      <c r="H144" s="62" t="s">
        <v>160</v>
      </c>
      <c r="I144" s="27"/>
      <c r="J144" s="27"/>
      <c r="K144" s="63" t="s">
        <v>324</v>
      </c>
      <c r="L144" s="8"/>
      <c r="M144" s="58">
        <v>100</v>
      </c>
      <c r="N144" s="28"/>
      <c r="O144" s="29"/>
      <c r="P144" s="30">
        <f t="shared" si="18"/>
        <v>0</v>
      </c>
      <c r="Q144" s="39">
        <v>22</v>
      </c>
      <c r="R144" s="31">
        <f t="shared" si="19"/>
        <v>0</v>
      </c>
      <c r="S144" s="30">
        <f t="shared" si="20"/>
        <v>0</v>
      </c>
      <c r="T144" s="32"/>
      <c r="U144" s="33">
        <f>SUM(P144)</f>
        <v>0</v>
      </c>
      <c r="V144" s="33">
        <f>SUM(S144)</f>
        <v>0</v>
      </c>
      <c r="W144" s="107">
        <v>16223</v>
      </c>
    </row>
    <row r="145" spans="1:23" ht="178.5" x14ac:dyDescent="0.2">
      <c r="A145" s="42">
        <v>1420</v>
      </c>
      <c r="B145" s="66" t="s">
        <v>390</v>
      </c>
      <c r="C145" s="61" t="s">
        <v>452</v>
      </c>
      <c r="D145" s="46" t="s">
        <v>217</v>
      </c>
      <c r="E145" s="41" t="s">
        <v>294</v>
      </c>
      <c r="F145" s="8"/>
      <c r="G145" s="27"/>
      <c r="H145" s="62" t="s">
        <v>161</v>
      </c>
      <c r="I145" s="27"/>
      <c r="J145" s="27"/>
      <c r="K145" s="63" t="s">
        <v>324</v>
      </c>
      <c r="L145" s="8"/>
      <c r="M145" s="58">
        <v>20</v>
      </c>
      <c r="N145" s="28"/>
      <c r="O145" s="29"/>
      <c r="P145" s="30">
        <f t="shared" si="18"/>
        <v>0</v>
      </c>
      <c r="Q145" s="39">
        <v>22</v>
      </c>
      <c r="R145" s="31">
        <f t="shared" si="19"/>
        <v>0</v>
      </c>
      <c r="S145" s="30">
        <f t="shared" si="20"/>
        <v>0</v>
      </c>
      <c r="T145" s="32"/>
      <c r="U145" s="33">
        <f t="shared" ref="U145:U146" si="21">SUM(P145)</f>
        <v>0</v>
      </c>
      <c r="V145" s="33">
        <f t="shared" ref="V145:V146" si="22">SUM(S145)</f>
        <v>0</v>
      </c>
      <c r="W145" s="107">
        <v>16224</v>
      </c>
    </row>
    <row r="146" spans="1:23" ht="165.75" x14ac:dyDescent="0.2">
      <c r="A146" s="42">
        <v>1430</v>
      </c>
      <c r="B146" s="66" t="s">
        <v>391</v>
      </c>
      <c r="C146" s="61" t="s">
        <v>453</v>
      </c>
      <c r="D146" s="46" t="s">
        <v>217</v>
      </c>
      <c r="E146" s="41" t="s">
        <v>294</v>
      </c>
      <c r="F146" s="8"/>
      <c r="G146" s="27"/>
      <c r="H146" s="62" t="s">
        <v>162</v>
      </c>
      <c r="I146" s="27"/>
      <c r="J146" s="27"/>
      <c r="K146" s="63" t="s">
        <v>324</v>
      </c>
      <c r="L146" s="8"/>
      <c r="M146" s="58">
        <v>200</v>
      </c>
      <c r="N146" s="28"/>
      <c r="O146" s="29"/>
      <c r="P146" s="30">
        <f t="shared" si="18"/>
        <v>0</v>
      </c>
      <c r="Q146" s="39">
        <v>22</v>
      </c>
      <c r="R146" s="31">
        <f t="shared" si="19"/>
        <v>0</v>
      </c>
      <c r="S146" s="30">
        <f t="shared" si="20"/>
        <v>0</v>
      </c>
      <c r="T146" s="32"/>
      <c r="U146" s="33">
        <f t="shared" si="21"/>
        <v>0</v>
      </c>
      <c r="V146" s="33">
        <f t="shared" si="22"/>
        <v>0</v>
      </c>
      <c r="W146" s="107">
        <v>16225</v>
      </c>
    </row>
    <row r="147" spans="1:23" ht="76.5" x14ac:dyDescent="0.2">
      <c r="A147" s="42">
        <v>1440</v>
      </c>
      <c r="B147" s="66" t="s">
        <v>295</v>
      </c>
      <c r="C147" s="61" t="s">
        <v>296</v>
      </c>
      <c r="D147" s="46" t="s">
        <v>59</v>
      </c>
      <c r="E147" s="41" t="s">
        <v>294</v>
      </c>
      <c r="F147" s="8"/>
      <c r="G147" s="27"/>
      <c r="H147" s="62" t="s">
        <v>163</v>
      </c>
      <c r="I147" s="27"/>
      <c r="J147" s="27"/>
      <c r="K147" s="63" t="s">
        <v>324</v>
      </c>
      <c r="L147" s="8"/>
      <c r="M147" s="58">
        <v>50</v>
      </c>
      <c r="N147" s="28"/>
      <c r="O147" s="29"/>
      <c r="P147" s="30">
        <f t="shared" si="18"/>
        <v>0</v>
      </c>
      <c r="Q147" s="39">
        <v>22</v>
      </c>
      <c r="R147" s="31">
        <f t="shared" si="19"/>
        <v>0</v>
      </c>
      <c r="S147" s="30">
        <f t="shared" si="20"/>
        <v>0</v>
      </c>
      <c r="T147" s="32"/>
      <c r="U147" s="33"/>
      <c r="V147" s="33"/>
      <c r="W147" s="107">
        <v>16226</v>
      </c>
    </row>
    <row r="148" spans="1:23" ht="63.75" x14ac:dyDescent="0.2">
      <c r="A148" s="42">
        <v>1450</v>
      </c>
      <c r="B148" s="66" t="s">
        <v>297</v>
      </c>
      <c r="C148" s="61" t="s">
        <v>298</v>
      </c>
      <c r="D148" s="46" t="s">
        <v>59</v>
      </c>
      <c r="E148" s="41" t="s">
        <v>294</v>
      </c>
      <c r="F148" s="8"/>
      <c r="G148" s="27"/>
      <c r="H148" s="62" t="s">
        <v>163</v>
      </c>
      <c r="I148" s="27"/>
      <c r="J148" s="27"/>
      <c r="K148" s="63" t="s">
        <v>324</v>
      </c>
      <c r="L148" s="8"/>
      <c r="M148" s="58">
        <v>10</v>
      </c>
      <c r="N148" s="28"/>
      <c r="O148" s="29"/>
      <c r="P148" s="30">
        <f t="shared" si="18"/>
        <v>0</v>
      </c>
      <c r="Q148" s="39">
        <v>22</v>
      </c>
      <c r="R148" s="31">
        <f t="shared" si="19"/>
        <v>0</v>
      </c>
      <c r="S148" s="30">
        <f t="shared" si="20"/>
        <v>0</v>
      </c>
      <c r="T148" s="32"/>
      <c r="U148" s="33"/>
      <c r="V148" s="33"/>
      <c r="W148" s="107">
        <v>16227</v>
      </c>
    </row>
    <row r="149" spans="1:23" ht="63.75" x14ac:dyDescent="0.2">
      <c r="A149" s="42">
        <v>1460</v>
      </c>
      <c r="B149" s="66" t="s">
        <v>299</v>
      </c>
      <c r="C149" s="61" t="s">
        <v>298</v>
      </c>
      <c r="D149" s="46" t="s">
        <v>59</v>
      </c>
      <c r="E149" s="41" t="s">
        <v>294</v>
      </c>
      <c r="F149" s="8"/>
      <c r="G149" s="27"/>
      <c r="H149" s="62" t="s">
        <v>163</v>
      </c>
      <c r="I149" s="27"/>
      <c r="J149" s="27"/>
      <c r="K149" s="63" t="s">
        <v>324</v>
      </c>
      <c r="L149" s="8"/>
      <c r="M149" s="58">
        <v>10</v>
      </c>
      <c r="N149" s="28"/>
      <c r="O149" s="29"/>
      <c r="P149" s="30">
        <f t="shared" si="18"/>
        <v>0</v>
      </c>
      <c r="Q149" s="39">
        <v>22</v>
      </c>
      <c r="R149" s="31">
        <f t="shared" si="19"/>
        <v>0</v>
      </c>
      <c r="S149" s="30">
        <f t="shared" si="20"/>
        <v>0</v>
      </c>
      <c r="T149" s="32"/>
      <c r="U149" s="33"/>
      <c r="V149" s="33"/>
      <c r="W149" s="107">
        <v>16228</v>
      </c>
    </row>
    <row r="150" spans="1:23" ht="63.75" x14ac:dyDescent="0.2">
      <c r="A150" s="42">
        <v>1470</v>
      </c>
      <c r="B150" s="66" t="s">
        <v>300</v>
      </c>
      <c r="C150" s="61" t="s">
        <v>298</v>
      </c>
      <c r="D150" s="46" t="s">
        <v>59</v>
      </c>
      <c r="E150" s="41" t="s">
        <v>294</v>
      </c>
      <c r="F150" s="8"/>
      <c r="G150" s="27"/>
      <c r="H150" s="62" t="s">
        <v>163</v>
      </c>
      <c r="I150" s="27"/>
      <c r="J150" s="27"/>
      <c r="K150" s="63" t="s">
        <v>324</v>
      </c>
      <c r="L150" s="8"/>
      <c r="M150" s="58">
        <v>5</v>
      </c>
      <c r="N150" s="28"/>
      <c r="O150" s="29"/>
      <c r="P150" s="30">
        <f t="shared" si="18"/>
        <v>0</v>
      </c>
      <c r="Q150" s="39">
        <v>22</v>
      </c>
      <c r="R150" s="31">
        <f t="shared" si="19"/>
        <v>0</v>
      </c>
      <c r="S150" s="30">
        <f t="shared" si="20"/>
        <v>0</v>
      </c>
      <c r="T150" s="32"/>
      <c r="U150" s="33"/>
      <c r="V150" s="33"/>
      <c r="W150" s="107">
        <v>16229</v>
      </c>
    </row>
    <row r="151" spans="1:23" ht="63.75" x14ac:dyDescent="0.2">
      <c r="A151" s="42">
        <v>1480</v>
      </c>
      <c r="B151" s="66" t="s">
        <v>301</v>
      </c>
      <c r="C151" s="61" t="s">
        <v>298</v>
      </c>
      <c r="D151" s="46" t="s">
        <v>59</v>
      </c>
      <c r="E151" s="41" t="s">
        <v>294</v>
      </c>
      <c r="F151" s="8"/>
      <c r="G151" s="27"/>
      <c r="H151" s="62" t="s">
        <v>163</v>
      </c>
      <c r="I151" s="27"/>
      <c r="J151" s="27"/>
      <c r="K151" s="63" t="s">
        <v>324</v>
      </c>
      <c r="L151" s="8"/>
      <c r="M151" s="58">
        <v>40</v>
      </c>
      <c r="N151" s="28"/>
      <c r="O151" s="29"/>
      <c r="P151" s="30">
        <f t="shared" si="18"/>
        <v>0</v>
      </c>
      <c r="Q151" s="39">
        <v>22</v>
      </c>
      <c r="R151" s="31">
        <f t="shared" si="19"/>
        <v>0</v>
      </c>
      <c r="S151" s="30">
        <f t="shared" si="20"/>
        <v>0</v>
      </c>
      <c r="T151" s="32"/>
      <c r="U151" s="33"/>
      <c r="V151" s="33"/>
      <c r="W151" s="107">
        <v>16230</v>
      </c>
    </row>
    <row r="152" spans="1:23" ht="63.75" x14ac:dyDescent="0.2">
      <c r="A152" s="42">
        <v>1490</v>
      </c>
      <c r="B152" s="66" t="s">
        <v>302</v>
      </c>
      <c r="C152" s="61" t="s">
        <v>298</v>
      </c>
      <c r="D152" s="46" t="s">
        <v>59</v>
      </c>
      <c r="E152" s="41" t="s">
        <v>294</v>
      </c>
      <c r="F152" s="8"/>
      <c r="G152" s="27"/>
      <c r="H152" s="62" t="s">
        <v>163</v>
      </c>
      <c r="I152" s="27"/>
      <c r="J152" s="27"/>
      <c r="K152" s="63" t="s">
        <v>324</v>
      </c>
      <c r="L152" s="8"/>
      <c r="M152" s="64">
        <v>10</v>
      </c>
      <c r="N152" s="28"/>
      <c r="O152" s="29"/>
      <c r="P152" s="30">
        <f t="shared" si="18"/>
        <v>0</v>
      </c>
      <c r="Q152" s="39">
        <v>22</v>
      </c>
      <c r="R152" s="31">
        <f t="shared" si="19"/>
        <v>0</v>
      </c>
      <c r="S152" s="30">
        <f t="shared" si="20"/>
        <v>0</v>
      </c>
      <c r="T152" s="32"/>
      <c r="U152" s="33">
        <f>SUM(P147:P152)</f>
        <v>0</v>
      </c>
      <c r="V152" s="33">
        <f>SUM(S147:S152)</f>
        <v>0</v>
      </c>
      <c r="W152" s="107">
        <v>16231</v>
      </c>
    </row>
    <row r="153" spans="1:23" ht="38.25" x14ac:dyDescent="0.2">
      <c r="A153" s="42">
        <v>1500</v>
      </c>
      <c r="B153" s="66" t="s">
        <v>83</v>
      </c>
      <c r="C153" s="61" t="s">
        <v>84</v>
      </c>
      <c r="D153" s="66" t="s">
        <v>303</v>
      </c>
      <c r="E153" s="41" t="s">
        <v>294</v>
      </c>
      <c r="F153" s="8"/>
      <c r="G153" s="27"/>
      <c r="H153" s="62" t="s">
        <v>164</v>
      </c>
      <c r="I153" s="27"/>
      <c r="J153" s="27"/>
      <c r="K153" s="63" t="s">
        <v>324</v>
      </c>
      <c r="L153" s="8"/>
      <c r="M153" s="58">
        <v>1000</v>
      </c>
      <c r="N153" s="28"/>
      <c r="O153" s="29"/>
      <c r="P153" s="30">
        <f t="shared" si="18"/>
        <v>0</v>
      </c>
      <c r="Q153" s="39">
        <v>22</v>
      </c>
      <c r="R153" s="31">
        <f t="shared" si="19"/>
        <v>0</v>
      </c>
      <c r="S153" s="30">
        <f t="shared" si="20"/>
        <v>0</v>
      </c>
      <c r="T153" s="32"/>
      <c r="U153" s="33">
        <f>SUM(P153)</f>
        <v>0</v>
      </c>
      <c r="V153" s="33">
        <f>SUM(S153)</f>
        <v>0</v>
      </c>
      <c r="W153" s="107">
        <v>16232</v>
      </c>
    </row>
    <row r="154" spans="1:23" ht="38.25" x14ac:dyDescent="0.2">
      <c r="A154" s="42">
        <v>1510</v>
      </c>
      <c r="B154" s="66" t="s">
        <v>304</v>
      </c>
      <c r="C154" s="61" t="s">
        <v>85</v>
      </c>
      <c r="D154" s="66" t="s">
        <v>303</v>
      </c>
      <c r="E154" s="41" t="s">
        <v>294</v>
      </c>
      <c r="F154" s="8"/>
      <c r="G154" s="27"/>
      <c r="H154" s="62" t="s">
        <v>165</v>
      </c>
      <c r="I154" s="27"/>
      <c r="J154" s="27"/>
      <c r="K154" s="63" t="s">
        <v>324</v>
      </c>
      <c r="L154" s="8"/>
      <c r="M154" s="67">
        <v>3000</v>
      </c>
      <c r="N154" s="28"/>
      <c r="O154" s="29"/>
      <c r="P154" s="30">
        <f t="shared" si="18"/>
        <v>0</v>
      </c>
      <c r="Q154" s="39">
        <v>22</v>
      </c>
      <c r="R154" s="31">
        <f t="shared" si="19"/>
        <v>0</v>
      </c>
      <c r="S154" s="30">
        <f t="shared" si="20"/>
        <v>0</v>
      </c>
      <c r="T154" s="32"/>
      <c r="U154" s="33">
        <f>SUM(P154)</f>
        <v>0</v>
      </c>
      <c r="V154" s="33">
        <f>SUM(S154)</f>
        <v>0</v>
      </c>
      <c r="W154" s="107">
        <v>16233</v>
      </c>
    </row>
    <row r="155" spans="1:23" ht="66.75" customHeight="1" x14ac:dyDescent="0.2">
      <c r="A155" s="42">
        <v>1520</v>
      </c>
      <c r="B155" s="66" t="s">
        <v>86</v>
      </c>
      <c r="C155" s="61" t="s">
        <v>305</v>
      </c>
      <c r="D155" s="66" t="s">
        <v>303</v>
      </c>
      <c r="E155" s="41" t="s">
        <v>326</v>
      </c>
      <c r="F155" s="8"/>
      <c r="G155" s="27"/>
      <c r="H155" s="62" t="s">
        <v>166</v>
      </c>
      <c r="I155" s="27"/>
      <c r="J155" s="27"/>
      <c r="K155" s="63" t="s">
        <v>324</v>
      </c>
      <c r="L155" s="8"/>
      <c r="M155" s="64">
        <v>20</v>
      </c>
      <c r="N155" s="28"/>
      <c r="O155" s="29"/>
      <c r="P155" s="30">
        <f t="shared" si="18"/>
        <v>0</v>
      </c>
      <c r="Q155" s="39">
        <v>22</v>
      </c>
      <c r="R155" s="31">
        <f t="shared" si="19"/>
        <v>0</v>
      </c>
      <c r="S155" s="30">
        <f t="shared" si="20"/>
        <v>0</v>
      </c>
      <c r="T155" s="32"/>
      <c r="U155" s="33"/>
      <c r="V155" s="33"/>
      <c r="W155" s="107">
        <v>16234</v>
      </c>
    </row>
    <row r="156" spans="1:23" ht="66.75" customHeight="1" x14ac:dyDescent="0.2">
      <c r="A156" s="42">
        <v>1530</v>
      </c>
      <c r="B156" s="66" t="s">
        <v>87</v>
      </c>
      <c r="C156" s="61" t="s">
        <v>305</v>
      </c>
      <c r="D156" s="66" t="s">
        <v>303</v>
      </c>
      <c r="E156" s="41" t="s">
        <v>326</v>
      </c>
      <c r="F156" s="8"/>
      <c r="G156" s="27"/>
      <c r="H156" s="62" t="s">
        <v>166</v>
      </c>
      <c r="I156" s="27"/>
      <c r="J156" s="27"/>
      <c r="K156" s="63" t="s">
        <v>324</v>
      </c>
      <c r="L156" s="8"/>
      <c r="M156" s="58">
        <v>10</v>
      </c>
      <c r="N156" s="28"/>
      <c r="O156" s="29"/>
      <c r="P156" s="30">
        <f t="shared" si="18"/>
        <v>0</v>
      </c>
      <c r="Q156" s="39">
        <v>22</v>
      </c>
      <c r="R156" s="31">
        <f t="shared" si="19"/>
        <v>0</v>
      </c>
      <c r="S156" s="30">
        <f t="shared" si="20"/>
        <v>0</v>
      </c>
      <c r="T156" s="32"/>
      <c r="U156" s="33">
        <f>SUM(P155:P156)</f>
        <v>0</v>
      </c>
      <c r="V156" s="33">
        <f>SUM(S155:S156)</f>
        <v>0</v>
      </c>
      <c r="W156" s="107">
        <v>16235</v>
      </c>
    </row>
    <row r="157" spans="1:23" ht="66.75" customHeight="1" x14ac:dyDescent="0.2">
      <c r="A157" s="42">
        <v>1540</v>
      </c>
      <c r="B157" s="66" t="s">
        <v>392</v>
      </c>
      <c r="C157" s="61" t="s">
        <v>454</v>
      </c>
      <c r="D157" s="66"/>
      <c r="E157" s="41" t="s">
        <v>306</v>
      </c>
      <c r="F157" s="8"/>
      <c r="G157" s="27"/>
      <c r="H157" s="62" t="s">
        <v>167</v>
      </c>
      <c r="I157" s="27"/>
      <c r="J157" s="27"/>
      <c r="K157" s="63" t="s">
        <v>324</v>
      </c>
      <c r="L157" s="8"/>
      <c r="M157" s="64">
        <v>5</v>
      </c>
      <c r="N157" s="28"/>
      <c r="O157" s="29"/>
      <c r="P157" s="30">
        <f t="shared" si="18"/>
        <v>0</v>
      </c>
      <c r="Q157" s="39">
        <v>22</v>
      </c>
      <c r="R157" s="31">
        <f t="shared" si="19"/>
        <v>0</v>
      </c>
      <c r="S157" s="30">
        <f t="shared" si="20"/>
        <v>0</v>
      </c>
      <c r="T157" s="32"/>
      <c r="U157" s="33">
        <f>SUM(P157)</f>
        <v>0</v>
      </c>
      <c r="V157" s="33">
        <f>SUM(S157)</f>
        <v>0</v>
      </c>
      <c r="W157" s="107">
        <v>16236</v>
      </c>
    </row>
    <row r="158" spans="1:23" ht="66.75" customHeight="1" x14ac:dyDescent="0.2">
      <c r="A158" s="42">
        <v>1550</v>
      </c>
      <c r="B158" s="66" t="s">
        <v>393</v>
      </c>
      <c r="C158" s="61" t="s">
        <v>455</v>
      </c>
      <c r="D158" s="66"/>
      <c r="E158" s="41" t="s">
        <v>306</v>
      </c>
      <c r="F158" s="8"/>
      <c r="G158" s="27"/>
      <c r="H158" s="62" t="s">
        <v>168</v>
      </c>
      <c r="I158" s="27"/>
      <c r="J158" s="27"/>
      <c r="K158" s="63" t="s">
        <v>324</v>
      </c>
      <c r="L158" s="8"/>
      <c r="M158" s="58">
        <v>150</v>
      </c>
      <c r="N158" s="28"/>
      <c r="O158" s="29"/>
      <c r="P158" s="30">
        <f t="shared" si="18"/>
        <v>0</v>
      </c>
      <c r="Q158" s="39">
        <v>22</v>
      </c>
      <c r="R158" s="31">
        <f t="shared" si="19"/>
        <v>0</v>
      </c>
      <c r="S158" s="30">
        <f t="shared" si="20"/>
        <v>0</v>
      </c>
      <c r="T158" s="32"/>
      <c r="U158" s="33">
        <f t="shared" ref="U158:U162" si="23">SUM(P158)</f>
        <v>0</v>
      </c>
      <c r="V158" s="33">
        <f t="shared" ref="V158:V162" si="24">SUM(S158)</f>
        <v>0</v>
      </c>
      <c r="W158" s="107">
        <v>16237</v>
      </c>
    </row>
    <row r="159" spans="1:23" ht="66.75" customHeight="1" x14ac:dyDescent="0.2">
      <c r="A159" s="42">
        <v>1560</v>
      </c>
      <c r="B159" s="66" t="s">
        <v>394</v>
      </c>
      <c r="C159" s="61" t="s">
        <v>456</v>
      </c>
      <c r="D159" s="66"/>
      <c r="E159" s="41" t="s">
        <v>306</v>
      </c>
      <c r="F159" s="8"/>
      <c r="G159" s="27"/>
      <c r="H159" s="62" t="s">
        <v>169</v>
      </c>
      <c r="I159" s="27"/>
      <c r="J159" s="27"/>
      <c r="K159" s="63" t="s">
        <v>324</v>
      </c>
      <c r="L159" s="8"/>
      <c r="M159" s="58">
        <v>60</v>
      </c>
      <c r="N159" s="28"/>
      <c r="O159" s="29"/>
      <c r="P159" s="30">
        <f t="shared" si="18"/>
        <v>0</v>
      </c>
      <c r="Q159" s="39">
        <v>22</v>
      </c>
      <c r="R159" s="31">
        <f t="shared" si="19"/>
        <v>0</v>
      </c>
      <c r="S159" s="30">
        <f t="shared" si="20"/>
        <v>0</v>
      </c>
      <c r="T159" s="32"/>
      <c r="U159" s="33">
        <f t="shared" si="23"/>
        <v>0</v>
      </c>
      <c r="V159" s="33">
        <f t="shared" si="24"/>
        <v>0</v>
      </c>
      <c r="W159" s="107">
        <v>16238</v>
      </c>
    </row>
    <row r="160" spans="1:23" ht="66.75" customHeight="1" x14ac:dyDescent="0.2">
      <c r="A160" s="42">
        <v>1570</v>
      </c>
      <c r="B160" s="66" t="s">
        <v>395</v>
      </c>
      <c r="C160" s="61" t="s">
        <v>457</v>
      </c>
      <c r="D160" s="66"/>
      <c r="E160" s="41" t="s">
        <v>306</v>
      </c>
      <c r="F160" s="8"/>
      <c r="G160" s="27"/>
      <c r="H160" s="62" t="s">
        <v>170</v>
      </c>
      <c r="I160" s="27"/>
      <c r="J160" s="27"/>
      <c r="K160" s="63" t="s">
        <v>324</v>
      </c>
      <c r="L160" s="8"/>
      <c r="M160" s="58">
        <v>50</v>
      </c>
      <c r="N160" s="28"/>
      <c r="O160" s="29"/>
      <c r="P160" s="30">
        <f t="shared" si="18"/>
        <v>0</v>
      </c>
      <c r="Q160" s="39">
        <v>22</v>
      </c>
      <c r="R160" s="31">
        <f t="shared" si="19"/>
        <v>0</v>
      </c>
      <c r="S160" s="30">
        <f t="shared" si="20"/>
        <v>0</v>
      </c>
      <c r="T160" s="32"/>
      <c r="U160" s="33">
        <f t="shared" si="23"/>
        <v>0</v>
      </c>
      <c r="V160" s="33">
        <f t="shared" si="24"/>
        <v>0</v>
      </c>
      <c r="W160" s="107">
        <v>16239</v>
      </c>
    </row>
    <row r="161" spans="1:23" ht="66.75" customHeight="1" x14ac:dyDescent="0.2">
      <c r="A161" s="42">
        <v>1580</v>
      </c>
      <c r="B161" s="66" t="s">
        <v>396</v>
      </c>
      <c r="C161" s="61" t="s">
        <v>458</v>
      </c>
      <c r="D161" s="66"/>
      <c r="E161" s="41" t="s">
        <v>306</v>
      </c>
      <c r="F161" s="8"/>
      <c r="G161" s="27"/>
      <c r="H161" s="62" t="s">
        <v>171</v>
      </c>
      <c r="I161" s="27"/>
      <c r="J161" s="27"/>
      <c r="K161" s="63" t="s">
        <v>324</v>
      </c>
      <c r="L161" s="8"/>
      <c r="M161" s="58">
        <v>180</v>
      </c>
      <c r="N161" s="28"/>
      <c r="O161" s="29"/>
      <c r="P161" s="30">
        <f t="shared" si="18"/>
        <v>0</v>
      </c>
      <c r="Q161" s="39">
        <v>22</v>
      </c>
      <c r="R161" s="31">
        <f t="shared" si="19"/>
        <v>0</v>
      </c>
      <c r="S161" s="30">
        <f t="shared" si="20"/>
        <v>0</v>
      </c>
      <c r="T161" s="32"/>
      <c r="U161" s="33">
        <f t="shared" si="23"/>
        <v>0</v>
      </c>
      <c r="V161" s="33">
        <f t="shared" si="24"/>
        <v>0</v>
      </c>
      <c r="W161" s="107">
        <v>16240</v>
      </c>
    </row>
    <row r="162" spans="1:23" ht="137.25" customHeight="1" x14ac:dyDescent="0.2">
      <c r="A162" s="42">
        <v>1590</v>
      </c>
      <c r="B162" s="66" t="s">
        <v>397</v>
      </c>
      <c r="C162" s="61" t="s">
        <v>459</v>
      </c>
      <c r="D162" s="66"/>
      <c r="E162" s="41" t="s">
        <v>327</v>
      </c>
      <c r="F162" s="8"/>
      <c r="G162" s="27"/>
      <c r="H162" s="62" t="s">
        <v>172</v>
      </c>
      <c r="I162" s="27"/>
      <c r="J162" s="27"/>
      <c r="K162" s="63" t="s">
        <v>324</v>
      </c>
      <c r="L162" s="8"/>
      <c r="M162" s="64">
        <v>5</v>
      </c>
      <c r="N162" s="28"/>
      <c r="O162" s="29"/>
      <c r="P162" s="30">
        <f t="shared" si="18"/>
        <v>0</v>
      </c>
      <c r="Q162" s="39">
        <v>22</v>
      </c>
      <c r="R162" s="31">
        <f t="shared" si="19"/>
        <v>0</v>
      </c>
      <c r="S162" s="30">
        <f t="shared" si="20"/>
        <v>0</v>
      </c>
      <c r="T162" s="32"/>
      <c r="U162" s="33">
        <f t="shared" si="23"/>
        <v>0</v>
      </c>
      <c r="V162" s="33">
        <f t="shared" si="24"/>
        <v>0</v>
      </c>
      <c r="W162" s="107">
        <v>16241</v>
      </c>
    </row>
    <row r="163" spans="1:23" ht="81" customHeight="1" x14ac:dyDescent="0.2">
      <c r="A163" s="42">
        <v>1600</v>
      </c>
      <c r="B163" s="66" t="s">
        <v>398</v>
      </c>
      <c r="C163" s="61" t="s">
        <v>460</v>
      </c>
      <c r="D163" s="66"/>
      <c r="E163" s="41" t="s">
        <v>326</v>
      </c>
      <c r="F163" s="8"/>
      <c r="G163" s="27"/>
      <c r="H163" s="62" t="s">
        <v>173</v>
      </c>
      <c r="I163" s="27"/>
      <c r="J163" s="27"/>
      <c r="K163" s="63" t="s">
        <v>324</v>
      </c>
      <c r="L163" s="8"/>
      <c r="M163" s="64">
        <v>30</v>
      </c>
      <c r="N163" s="28"/>
      <c r="O163" s="29"/>
      <c r="P163" s="30">
        <f t="shared" si="18"/>
        <v>0</v>
      </c>
      <c r="Q163" s="39">
        <v>22</v>
      </c>
      <c r="R163" s="31">
        <f t="shared" si="19"/>
        <v>0</v>
      </c>
      <c r="S163" s="30">
        <f t="shared" si="20"/>
        <v>0</v>
      </c>
      <c r="T163" s="32"/>
      <c r="U163" s="33"/>
      <c r="V163" s="33"/>
      <c r="W163" s="107">
        <v>16242</v>
      </c>
    </row>
    <row r="164" spans="1:23" ht="81" customHeight="1" x14ac:dyDescent="0.2">
      <c r="A164" s="42">
        <v>1610</v>
      </c>
      <c r="B164" s="66" t="s">
        <v>399</v>
      </c>
      <c r="C164" s="61" t="s">
        <v>461</v>
      </c>
      <c r="D164" s="66"/>
      <c r="E164" s="41" t="s">
        <v>326</v>
      </c>
      <c r="F164" s="8"/>
      <c r="G164" s="27"/>
      <c r="H164" s="62" t="s">
        <v>173</v>
      </c>
      <c r="I164" s="27"/>
      <c r="J164" s="27"/>
      <c r="K164" s="63" t="s">
        <v>324</v>
      </c>
      <c r="L164" s="8"/>
      <c r="M164" s="64">
        <v>30</v>
      </c>
      <c r="N164" s="28"/>
      <c r="O164" s="29"/>
      <c r="P164" s="30">
        <f t="shared" si="18"/>
        <v>0</v>
      </c>
      <c r="Q164" s="39">
        <v>22</v>
      </c>
      <c r="R164" s="31">
        <f t="shared" si="19"/>
        <v>0</v>
      </c>
      <c r="S164" s="30">
        <f t="shared" si="20"/>
        <v>0</v>
      </c>
      <c r="T164" s="32"/>
      <c r="U164" s="33"/>
      <c r="V164" s="33"/>
      <c r="W164" s="107">
        <v>16243</v>
      </c>
    </row>
    <row r="165" spans="1:23" ht="81" customHeight="1" x14ac:dyDescent="0.2">
      <c r="A165" s="42">
        <v>1620</v>
      </c>
      <c r="B165" s="66" t="s">
        <v>400</v>
      </c>
      <c r="C165" s="61" t="s">
        <v>462</v>
      </c>
      <c r="D165" s="66"/>
      <c r="E165" s="41" t="s">
        <v>326</v>
      </c>
      <c r="F165" s="8"/>
      <c r="G165" s="27"/>
      <c r="H165" s="62" t="s">
        <v>173</v>
      </c>
      <c r="I165" s="27"/>
      <c r="J165" s="27"/>
      <c r="K165" s="63" t="s">
        <v>324</v>
      </c>
      <c r="L165" s="8"/>
      <c r="M165" s="64">
        <v>30</v>
      </c>
      <c r="N165" s="28"/>
      <c r="O165" s="29"/>
      <c r="P165" s="30">
        <f t="shared" si="18"/>
        <v>0</v>
      </c>
      <c r="Q165" s="39">
        <v>22</v>
      </c>
      <c r="R165" s="31">
        <f t="shared" si="19"/>
        <v>0</v>
      </c>
      <c r="S165" s="30">
        <f t="shared" si="20"/>
        <v>0</v>
      </c>
      <c r="T165" s="32"/>
      <c r="U165" s="33"/>
      <c r="V165" s="33"/>
      <c r="W165" s="107">
        <v>16244</v>
      </c>
    </row>
    <row r="166" spans="1:23" ht="81" customHeight="1" x14ac:dyDescent="0.2">
      <c r="A166" s="42">
        <v>1630</v>
      </c>
      <c r="B166" s="66" t="s">
        <v>401</v>
      </c>
      <c r="C166" s="61" t="s">
        <v>463</v>
      </c>
      <c r="D166" s="66"/>
      <c r="E166" s="41" t="s">
        <v>326</v>
      </c>
      <c r="F166" s="8"/>
      <c r="G166" s="27"/>
      <c r="H166" s="62" t="s">
        <v>173</v>
      </c>
      <c r="I166" s="27"/>
      <c r="J166" s="27"/>
      <c r="K166" s="63" t="s">
        <v>324</v>
      </c>
      <c r="L166" s="8"/>
      <c r="M166" s="64">
        <v>30</v>
      </c>
      <c r="N166" s="28"/>
      <c r="O166" s="29"/>
      <c r="P166" s="30">
        <f t="shared" si="18"/>
        <v>0</v>
      </c>
      <c r="Q166" s="39">
        <v>22</v>
      </c>
      <c r="R166" s="31">
        <f t="shared" si="19"/>
        <v>0</v>
      </c>
      <c r="S166" s="30">
        <f t="shared" si="20"/>
        <v>0</v>
      </c>
      <c r="T166" s="32"/>
      <c r="U166" s="33"/>
      <c r="V166" s="33"/>
      <c r="W166" s="107">
        <v>16245</v>
      </c>
    </row>
    <row r="167" spans="1:23" ht="66.75" customHeight="1" x14ac:dyDescent="0.2">
      <c r="A167" s="42">
        <v>1640</v>
      </c>
      <c r="B167" s="66" t="s">
        <v>402</v>
      </c>
      <c r="C167" s="61" t="s">
        <v>464</v>
      </c>
      <c r="D167" s="66"/>
      <c r="E167" s="41" t="s">
        <v>326</v>
      </c>
      <c r="F167" s="8"/>
      <c r="G167" s="27"/>
      <c r="H167" s="62" t="s">
        <v>173</v>
      </c>
      <c r="I167" s="27"/>
      <c r="J167" s="27"/>
      <c r="K167" s="63" t="s">
        <v>324</v>
      </c>
      <c r="L167" s="8"/>
      <c r="M167" s="58">
        <v>10</v>
      </c>
      <c r="N167" s="28"/>
      <c r="O167" s="29"/>
      <c r="P167" s="30">
        <f t="shared" si="18"/>
        <v>0</v>
      </c>
      <c r="Q167" s="39">
        <v>22</v>
      </c>
      <c r="R167" s="31">
        <f t="shared" si="19"/>
        <v>0</v>
      </c>
      <c r="S167" s="30">
        <f t="shared" si="20"/>
        <v>0</v>
      </c>
      <c r="T167" s="32"/>
      <c r="U167" s="33"/>
      <c r="V167" s="33"/>
      <c r="W167" s="107">
        <v>16246</v>
      </c>
    </row>
    <row r="168" spans="1:23" ht="66.75" customHeight="1" x14ac:dyDescent="0.2">
      <c r="A168" s="42">
        <v>1650</v>
      </c>
      <c r="B168" s="66" t="s">
        <v>403</v>
      </c>
      <c r="C168" s="61" t="s">
        <v>465</v>
      </c>
      <c r="D168" s="66"/>
      <c r="E168" s="41" t="s">
        <v>326</v>
      </c>
      <c r="F168" s="8"/>
      <c r="G168" s="27"/>
      <c r="H168" s="62" t="s">
        <v>173</v>
      </c>
      <c r="I168" s="27"/>
      <c r="J168" s="27"/>
      <c r="K168" s="63" t="s">
        <v>324</v>
      </c>
      <c r="L168" s="8"/>
      <c r="M168" s="58">
        <v>20</v>
      </c>
      <c r="N168" s="28"/>
      <c r="O168" s="29"/>
      <c r="P168" s="30">
        <f t="shared" si="18"/>
        <v>0</v>
      </c>
      <c r="Q168" s="39">
        <v>22</v>
      </c>
      <c r="R168" s="31">
        <f t="shared" si="19"/>
        <v>0</v>
      </c>
      <c r="S168" s="30">
        <f t="shared" si="20"/>
        <v>0</v>
      </c>
      <c r="T168" s="32"/>
      <c r="U168" s="33"/>
      <c r="V168" s="33"/>
      <c r="W168" s="107">
        <v>16247</v>
      </c>
    </row>
    <row r="169" spans="1:23" ht="66.75" customHeight="1" x14ac:dyDescent="0.2">
      <c r="A169" s="42">
        <v>1660</v>
      </c>
      <c r="B169" s="66" t="s">
        <v>404</v>
      </c>
      <c r="C169" s="61" t="s">
        <v>466</v>
      </c>
      <c r="D169" s="66"/>
      <c r="E169" s="41" t="s">
        <v>326</v>
      </c>
      <c r="F169" s="8"/>
      <c r="G169" s="27"/>
      <c r="H169" s="62" t="s">
        <v>173</v>
      </c>
      <c r="I169" s="27"/>
      <c r="J169" s="27"/>
      <c r="K169" s="63" t="s">
        <v>324</v>
      </c>
      <c r="L169" s="8"/>
      <c r="M169" s="58">
        <v>20</v>
      </c>
      <c r="N169" s="28"/>
      <c r="O169" s="29"/>
      <c r="P169" s="30">
        <f t="shared" si="18"/>
        <v>0</v>
      </c>
      <c r="Q169" s="39">
        <v>22</v>
      </c>
      <c r="R169" s="31">
        <f t="shared" si="19"/>
        <v>0</v>
      </c>
      <c r="S169" s="30">
        <f t="shared" si="20"/>
        <v>0</v>
      </c>
      <c r="T169" s="32"/>
      <c r="U169" s="33">
        <f>SUM(P163:P169)</f>
        <v>0</v>
      </c>
      <c r="V169" s="33">
        <f>SUM(S163:S169)</f>
        <v>0</v>
      </c>
      <c r="W169" s="107">
        <v>16248</v>
      </c>
    </row>
    <row r="170" spans="1:23" ht="38.25" x14ac:dyDescent="0.2">
      <c r="A170" s="42">
        <v>1670</v>
      </c>
      <c r="B170" s="66" t="s">
        <v>405</v>
      </c>
      <c r="C170" s="61" t="s">
        <v>88</v>
      </c>
      <c r="D170" s="46" t="s">
        <v>59</v>
      </c>
      <c r="E170" s="41" t="s">
        <v>307</v>
      </c>
      <c r="F170" s="8"/>
      <c r="G170" s="27"/>
      <c r="H170" s="62" t="s">
        <v>174</v>
      </c>
      <c r="I170" s="27"/>
      <c r="J170" s="27"/>
      <c r="K170" s="63" t="s">
        <v>324</v>
      </c>
      <c r="L170" s="8"/>
      <c r="M170" s="64">
        <v>100</v>
      </c>
      <c r="N170" s="28"/>
      <c r="O170" s="29"/>
      <c r="P170" s="30">
        <f t="shared" si="18"/>
        <v>0</v>
      </c>
      <c r="Q170" s="39">
        <v>22</v>
      </c>
      <c r="R170" s="31">
        <f t="shared" si="19"/>
        <v>0</v>
      </c>
      <c r="S170" s="30">
        <f t="shared" si="20"/>
        <v>0</v>
      </c>
      <c r="T170" s="32"/>
      <c r="U170" s="33"/>
      <c r="V170" s="33"/>
      <c r="W170" s="107">
        <v>16249</v>
      </c>
    </row>
    <row r="171" spans="1:23" ht="38.25" x14ac:dyDescent="0.2">
      <c r="A171" s="42">
        <v>1680</v>
      </c>
      <c r="B171" s="66" t="s">
        <v>406</v>
      </c>
      <c r="C171" s="61" t="s">
        <v>88</v>
      </c>
      <c r="D171" s="46" t="s">
        <v>59</v>
      </c>
      <c r="E171" s="41" t="s">
        <v>307</v>
      </c>
      <c r="F171" s="8"/>
      <c r="G171" s="27"/>
      <c r="H171" s="62" t="s">
        <v>174</v>
      </c>
      <c r="I171" s="27"/>
      <c r="J171" s="27"/>
      <c r="K171" s="63" t="s">
        <v>324</v>
      </c>
      <c r="L171" s="8"/>
      <c r="M171" s="64">
        <v>100</v>
      </c>
      <c r="N171" s="28"/>
      <c r="O171" s="29"/>
      <c r="P171" s="30">
        <f t="shared" si="18"/>
        <v>0</v>
      </c>
      <c r="Q171" s="39">
        <v>22</v>
      </c>
      <c r="R171" s="31">
        <f t="shared" si="19"/>
        <v>0</v>
      </c>
      <c r="S171" s="30">
        <f t="shared" si="20"/>
        <v>0</v>
      </c>
      <c r="T171" s="32"/>
      <c r="U171" s="33"/>
      <c r="V171" s="33"/>
      <c r="W171" s="107">
        <v>16250</v>
      </c>
    </row>
    <row r="172" spans="1:23" ht="38.25" x14ac:dyDescent="0.2">
      <c r="A172" s="42">
        <v>1690</v>
      </c>
      <c r="B172" s="66" t="s">
        <v>407</v>
      </c>
      <c r="C172" s="61" t="s">
        <v>89</v>
      </c>
      <c r="D172" s="46" t="s">
        <v>59</v>
      </c>
      <c r="E172" s="41" t="s">
        <v>97</v>
      </c>
      <c r="F172" s="8"/>
      <c r="G172" s="27"/>
      <c r="H172" s="62" t="s">
        <v>174</v>
      </c>
      <c r="I172" s="27"/>
      <c r="J172" s="27"/>
      <c r="K172" s="63" t="s">
        <v>324</v>
      </c>
      <c r="L172" s="8"/>
      <c r="M172" s="64">
        <v>100</v>
      </c>
      <c r="N172" s="28"/>
      <c r="O172" s="29"/>
      <c r="P172" s="30">
        <f t="shared" si="18"/>
        <v>0</v>
      </c>
      <c r="Q172" s="39">
        <v>22</v>
      </c>
      <c r="R172" s="31">
        <f t="shared" si="19"/>
        <v>0</v>
      </c>
      <c r="S172" s="30">
        <f t="shared" si="20"/>
        <v>0</v>
      </c>
      <c r="T172" s="32"/>
      <c r="U172" s="33"/>
      <c r="V172" s="33"/>
      <c r="W172" s="107">
        <v>16251</v>
      </c>
    </row>
    <row r="173" spans="1:23" ht="38.25" x14ac:dyDescent="0.2">
      <c r="A173" s="42">
        <v>1700</v>
      </c>
      <c r="B173" s="66" t="s">
        <v>408</v>
      </c>
      <c r="C173" s="61" t="s">
        <v>90</v>
      </c>
      <c r="D173" s="46" t="s">
        <v>59</v>
      </c>
      <c r="E173" s="41" t="s">
        <v>307</v>
      </c>
      <c r="F173" s="8"/>
      <c r="G173" s="27"/>
      <c r="H173" s="62" t="s">
        <v>174</v>
      </c>
      <c r="I173" s="27"/>
      <c r="J173" s="27"/>
      <c r="K173" s="63" t="s">
        <v>324</v>
      </c>
      <c r="L173" s="8"/>
      <c r="M173" s="64">
        <v>100</v>
      </c>
      <c r="N173" s="28"/>
      <c r="O173" s="29"/>
      <c r="P173" s="30">
        <f t="shared" si="18"/>
        <v>0</v>
      </c>
      <c r="Q173" s="39">
        <v>22</v>
      </c>
      <c r="R173" s="31">
        <f t="shared" si="19"/>
        <v>0</v>
      </c>
      <c r="S173" s="30">
        <f t="shared" si="20"/>
        <v>0</v>
      </c>
      <c r="T173" s="32"/>
      <c r="U173" s="33"/>
      <c r="V173" s="33"/>
      <c r="W173" s="107">
        <v>16252</v>
      </c>
    </row>
    <row r="174" spans="1:23" ht="38.25" x14ac:dyDescent="0.2">
      <c r="A174" s="42">
        <v>1710</v>
      </c>
      <c r="B174" s="66" t="s">
        <v>409</v>
      </c>
      <c r="C174" s="61" t="s">
        <v>91</v>
      </c>
      <c r="D174" s="46" t="s">
        <v>59</v>
      </c>
      <c r="E174" s="41" t="s">
        <v>308</v>
      </c>
      <c r="F174" s="8"/>
      <c r="G174" s="27"/>
      <c r="H174" s="62" t="s">
        <v>174</v>
      </c>
      <c r="I174" s="27"/>
      <c r="J174" s="27"/>
      <c r="K174" s="63" t="s">
        <v>324</v>
      </c>
      <c r="L174" s="8"/>
      <c r="M174" s="64">
        <v>100</v>
      </c>
      <c r="N174" s="28"/>
      <c r="O174" s="29"/>
      <c r="P174" s="30">
        <f t="shared" si="18"/>
        <v>0</v>
      </c>
      <c r="Q174" s="39">
        <v>22</v>
      </c>
      <c r="R174" s="31">
        <f t="shared" si="19"/>
        <v>0</v>
      </c>
      <c r="S174" s="30">
        <f t="shared" si="20"/>
        <v>0</v>
      </c>
      <c r="T174" s="32"/>
      <c r="U174" s="33">
        <f>SUM(P170:P174)</f>
        <v>0</v>
      </c>
      <c r="V174" s="33">
        <f>SUM(S170:S174)</f>
        <v>0</v>
      </c>
      <c r="W174" s="107">
        <v>16253</v>
      </c>
    </row>
    <row r="175" spans="1:23" ht="38.25" x14ac:dyDescent="0.2">
      <c r="A175" s="42">
        <v>1720</v>
      </c>
      <c r="B175" s="66" t="s">
        <v>92</v>
      </c>
      <c r="C175" s="61" t="s">
        <v>93</v>
      </c>
      <c r="D175" s="46"/>
      <c r="E175" s="41" t="s">
        <v>96</v>
      </c>
      <c r="F175" s="8"/>
      <c r="G175" s="27"/>
      <c r="H175" s="62" t="s">
        <v>175</v>
      </c>
      <c r="I175" s="27"/>
      <c r="J175" s="27"/>
      <c r="K175" s="63" t="s">
        <v>324</v>
      </c>
      <c r="L175" s="8"/>
      <c r="M175" s="64">
        <v>10</v>
      </c>
      <c r="N175" s="28"/>
      <c r="O175" s="29"/>
      <c r="P175" s="30">
        <f t="shared" si="18"/>
        <v>0</v>
      </c>
      <c r="Q175" s="39">
        <v>22</v>
      </c>
      <c r="R175" s="31">
        <f t="shared" si="19"/>
        <v>0</v>
      </c>
      <c r="S175" s="30">
        <f t="shared" si="20"/>
        <v>0</v>
      </c>
      <c r="T175" s="32"/>
      <c r="U175" s="33">
        <f>SUM(P175)</f>
        <v>0</v>
      </c>
      <c r="V175" s="33">
        <f>SUM(S175)</f>
        <v>0</v>
      </c>
      <c r="W175" s="107">
        <v>16254</v>
      </c>
    </row>
    <row r="176" spans="1:23" ht="96.75" customHeight="1" x14ac:dyDescent="0.2">
      <c r="A176" s="42">
        <v>1730</v>
      </c>
      <c r="B176" s="66" t="s">
        <v>94</v>
      </c>
      <c r="C176" s="61" t="s">
        <v>417</v>
      </c>
      <c r="D176" s="66"/>
      <c r="E176" s="41" t="s">
        <v>309</v>
      </c>
      <c r="F176" s="8"/>
      <c r="G176" s="27"/>
      <c r="H176" s="62" t="s">
        <v>176</v>
      </c>
      <c r="I176" s="27"/>
      <c r="J176" s="27"/>
      <c r="K176" s="63" t="s">
        <v>324</v>
      </c>
      <c r="L176" s="8"/>
      <c r="M176" s="64">
        <v>50</v>
      </c>
      <c r="N176" s="28"/>
      <c r="O176" s="29"/>
      <c r="P176" s="30">
        <f t="shared" si="18"/>
        <v>0</v>
      </c>
      <c r="Q176" s="39">
        <v>22</v>
      </c>
      <c r="R176" s="31">
        <f t="shared" si="19"/>
        <v>0</v>
      </c>
      <c r="S176" s="30">
        <f t="shared" si="20"/>
        <v>0</v>
      </c>
      <c r="T176" s="32"/>
      <c r="U176" s="33"/>
      <c r="V176" s="33"/>
      <c r="W176" s="107">
        <v>16255</v>
      </c>
    </row>
    <row r="177" spans="1:23" ht="103.5" customHeight="1" x14ac:dyDescent="0.2">
      <c r="A177" s="42">
        <v>1740</v>
      </c>
      <c r="B177" s="66" t="s">
        <v>95</v>
      </c>
      <c r="C177" s="61" t="s">
        <v>418</v>
      </c>
      <c r="D177" s="66"/>
      <c r="E177" s="41" t="s">
        <v>309</v>
      </c>
      <c r="F177" s="8"/>
      <c r="G177" s="27"/>
      <c r="H177" s="62" t="s">
        <v>176</v>
      </c>
      <c r="I177" s="27"/>
      <c r="J177" s="27"/>
      <c r="K177" s="63" t="s">
        <v>324</v>
      </c>
      <c r="L177" s="8"/>
      <c r="M177" s="64">
        <v>200</v>
      </c>
      <c r="N177" s="28"/>
      <c r="O177" s="29"/>
      <c r="P177" s="30">
        <f t="shared" si="18"/>
        <v>0</v>
      </c>
      <c r="Q177" s="39">
        <v>22</v>
      </c>
      <c r="R177" s="31">
        <f t="shared" si="19"/>
        <v>0</v>
      </c>
      <c r="S177" s="30">
        <f t="shared" si="20"/>
        <v>0</v>
      </c>
      <c r="T177" s="32"/>
      <c r="U177" s="33">
        <f>SUM(P176:P177)</f>
        <v>0</v>
      </c>
      <c r="V177" s="33">
        <f>SUM(S176:S177)</f>
        <v>0</v>
      </c>
      <c r="W177" s="107">
        <v>16256</v>
      </c>
    </row>
    <row r="178" spans="1:23" ht="178.5" x14ac:dyDescent="0.2">
      <c r="A178" s="42">
        <v>1750</v>
      </c>
      <c r="B178" s="46" t="s">
        <v>98</v>
      </c>
      <c r="C178" s="61" t="s">
        <v>99</v>
      </c>
      <c r="D178" s="46" t="s">
        <v>100</v>
      </c>
      <c r="E178" s="41" t="s">
        <v>325</v>
      </c>
      <c r="F178" s="65"/>
      <c r="G178" s="27"/>
      <c r="H178" s="62" t="s">
        <v>177</v>
      </c>
      <c r="I178" s="27"/>
      <c r="J178" s="27"/>
      <c r="K178" s="63" t="s">
        <v>324</v>
      </c>
      <c r="L178" s="8"/>
      <c r="M178" s="58">
        <v>20</v>
      </c>
      <c r="N178" s="28"/>
      <c r="O178" s="29"/>
      <c r="P178" s="30">
        <f t="shared" ref="P178:P191" si="25">M178*N178</f>
        <v>0</v>
      </c>
      <c r="Q178" s="39">
        <v>22</v>
      </c>
      <c r="R178" s="31">
        <f t="shared" ref="R178:R191" si="26">(1+(Q178/100))*N178</f>
        <v>0</v>
      </c>
      <c r="S178" s="30">
        <f t="shared" ref="S178:S191" si="27">R178*M178</f>
        <v>0</v>
      </c>
      <c r="T178" s="32"/>
      <c r="U178" s="33">
        <f>SUM(P178)</f>
        <v>0</v>
      </c>
      <c r="V178" s="33">
        <f>SUM(S178)</f>
        <v>0</v>
      </c>
      <c r="W178" s="107">
        <v>16257</v>
      </c>
    </row>
    <row r="179" spans="1:23" ht="191.25" x14ac:dyDescent="0.2">
      <c r="A179" s="42">
        <v>1760</v>
      </c>
      <c r="B179" s="46" t="s">
        <v>410</v>
      </c>
      <c r="C179" s="61" t="s">
        <v>467</v>
      </c>
      <c r="D179" s="46" t="s">
        <v>101</v>
      </c>
      <c r="E179" s="41" t="s">
        <v>325</v>
      </c>
      <c r="F179" s="65"/>
      <c r="G179" s="27"/>
      <c r="H179" s="62" t="s">
        <v>178</v>
      </c>
      <c r="I179" s="27"/>
      <c r="J179" s="27"/>
      <c r="K179" s="63" t="s">
        <v>324</v>
      </c>
      <c r="L179" s="8"/>
      <c r="M179" s="58">
        <v>460</v>
      </c>
      <c r="N179" s="28"/>
      <c r="O179" s="29"/>
      <c r="P179" s="30">
        <f t="shared" si="25"/>
        <v>0</v>
      </c>
      <c r="Q179" s="39">
        <v>22</v>
      </c>
      <c r="R179" s="31">
        <f t="shared" si="26"/>
        <v>0</v>
      </c>
      <c r="S179" s="30">
        <f t="shared" si="27"/>
        <v>0</v>
      </c>
      <c r="T179" s="32"/>
      <c r="U179" s="33"/>
      <c r="V179" s="33"/>
      <c r="W179" s="107">
        <v>16258</v>
      </c>
    </row>
    <row r="180" spans="1:23" ht="191.25" x14ac:dyDescent="0.2">
      <c r="A180" s="42">
        <v>1770</v>
      </c>
      <c r="B180" s="46" t="s">
        <v>411</v>
      </c>
      <c r="C180" s="61" t="s">
        <v>467</v>
      </c>
      <c r="D180" s="46" t="s">
        <v>102</v>
      </c>
      <c r="E180" s="41" t="s">
        <v>325</v>
      </c>
      <c r="F180" s="65"/>
      <c r="G180" s="27"/>
      <c r="H180" s="62" t="s">
        <v>178</v>
      </c>
      <c r="I180" s="27"/>
      <c r="J180" s="27"/>
      <c r="K180" s="63" t="s">
        <v>324</v>
      </c>
      <c r="L180" s="8"/>
      <c r="M180" s="58">
        <v>680</v>
      </c>
      <c r="N180" s="28"/>
      <c r="O180" s="29"/>
      <c r="P180" s="30">
        <f t="shared" si="25"/>
        <v>0</v>
      </c>
      <c r="Q180" s="39">
        <v>22</v>
      </c>
      <c r="R180" s="31">
        <f t="shared" si="26"/>
        <v>0</v>
      </c>
      <c r="S180" s="30">
        <f t="shared" si="27"/>
        <v>0</v>
      </c>
      <c r="T180" s="32"/>
      <c r="U180" s="33"/>
      <c r="V180" s="33"/>
      <c r="W180" s="107">
        <v>16259</v>
      </c>
    </row>
    <row r="181" spans="1:23" ht="183.75" customHeight="1" x14ac:dyDescent="0.2">
      <c r="A181" s="42">
        <v>1780</v>
      </c>
      <c r="B181" s="46" t="s">
        <v>412</v>
      </c>
      <c r="C181" s="61" t="s">
        <v>468</v>
      </c>
      <c r="D181" s="46" t="s">
        <v>103</v>
      </c>
      <c r="E181" s="41" t="s">
        <v>325</v>
      </c>
      <c r="F181" s="65"/>
      <c r="G181" s="27"/>
      <c r="H181" s="62" t="s">
        <v>178</v>
      </c>
      <c r="I181" s="27"/>
      <c r="J181" s="27"/>
      <c r="K181" s="63" t="s">
        <v>324</v>
      </c>
      <c r="L181" s="8"/>
      <c r="M181" s="58">
        <v>60</v>
      </c>
      <c r="N181" s="28"/>
      <c r="O181" s="29"/>
      <c r="P181" s="30">
        <f t="shared" si="25"/>
        <v>0</v>
      </c>
      <c r="Q181" s="39">
        <v>22</v>
      </c>
      <c r="R181" s="31">
        <f t="shared" si="26"/>
        <v>0</v>
      </c>
      <c r="S181" s="30">
        <f t="shared" si="27"/>
        <v>0</v>
      </c>
      <c r="T181" s="32"/>
      <c r="U181" s="33"/>
      <c r="V181" s="33"/>
      <c r="W181" s="107">
        <v>16260</v>
      </c>
    </row>
    <row r="182" spans="1:23" ht="191.25" x14ac:dyDescent="0.2">
      <c r="A182" s="42">
        <v>1790</v>
      </c>
      <c r="B182" s="46" t="s">
        <v>413</v>
      </c>
      <c r="C182" s="61" t="s">
        <v>467</v>
      </c>
      <c r="D182" s="46" t="s">
        <v>104</v>
      </c>
      <c r="E182" s="41" t="s">
        <v>325</v>
      </c>
      <c r="F182" s="65"/>
      <c r="G182" s="27"/>
      <c r="H182" s="62" t="s">
        <v>178</v>
      </c>
      <c r="I182" s="27"/>
      <c r="J182" s="27"/>
      <c r="K182" s="63" t="s">
        <v>324</v>
      </c>
      <c r="L182" s="8"/>
      <c r="M182" s="58">
        <v>40</v>
      </c>
      <c r="N182" s="28"/>
      <c r="O182" s="29"/>
      <c r="P182" s="30">
        <f t="shared" si="25"/>
        <v>0</v>
      </c>
      <c r="Q182" s="39">
        <v>22</v>
      </c>
      <c r="R182" s="31">
        <f t="shared" si="26"/>
        <v>0</v>
      </c>
      <c r="S182" s="30">
        <f t="shared" si="27"/>
        <v>0</v>
      </c>
      <c r="T182" s="32"/>
      <c r="U182" s="33">
        <f>SUM(P179:P182)</f>
        <v>0</v>
      </c>
      <c r="V182" s="33">
        <f>SUM(S179:S182)</f>
        <v>0</v>
      </c>
      <c r="W182" s="107">
        <v>16261</v>
      </c>
    </row>
    <row r="183" spans="1:23" ht="38.25" x14ac:dyDescent="0.2">
      <c r="A183" s="42">
        <v>1800</v>
      </c>
      <c r="B183" s="46" t="s">
        <v>105</v>
      </c>
      <c r="C183" s="61" t="s">
        <v>310</v>
      </c>
      <c r="D183" s="66" t="s">
        <v>106</v>
      </c>
      <c r="E183" s="41" t="s">
        <v>311</v>
      </c>
      <c r="F183" s="65"/>
      <c r="G183" s="27"/>
      <c r="H183" s="62" t="s">
        <v>179</v>
      </c>
      <c r="I183" s="27"/>
      <c r="J183" s="27"/>
      <c r="K183" s="63" t="s">
        <v>324</v>
      </c>
      <c r="L183" s="8"/>
      <c r="M183" s="58">
        <v>5000</v>
      </c>
      <c r="N183" s="28"/>
      <c r="O183" s="29"/>
      <c r="P183" s="30">
        <f t="shared" si="25"/>
        <v>0</v>
      </c>
      <c r="Q183" s="39">
        <v>22</v>
      </c>
      <c r="R183" s="31">
        <f t="shared" si="26"/>
        <v>0</v>
      </c>
      <c r="S183" s="30">
        <f t="shared" si="27"/>
        <v>0</v>
      </c>
      <c r="T183" s="32"/>
      <c r="U183" s="33"/>
      <c r="V183" s="33"/>
      <c r="W183" s="107">
        <v>16262</v>
      </c>
    </row>
    <row r="184" spans="1:23" ht="38.25" x14ac:dyDescent="0.2">
      <c r="A184" s="42">
        <v>1810</v>
      </c>
      <c r="B184" s="46" t="s">
        <v>107</v>
      </c>
      <c r="C184" s="61" t="s">
        <v>312</v>
      </c>
      <c r="D184" s="66" t="s">
        <v>106</v>
      </c>
      <c r="E184" s="41" t="s">
        <v>311</v>
      </c>
      <c r="F184" s="65"/>
      <c r="G184" s="27"/>
      <c r="H184" s="62" t="s">
        <v>179</v>
      </c>
      <c r="I184" s="27"/>
      <c r="J184" s="27"/>
      <c r="K184" s="63" t="s">
        <v>324</v>
      </c>
      <c r="L184" s="8"/>
      <c r="M184" s="58">
        <v>1000</v>
      </c>
      <c r="N184" s="28"/>
      <c r="O184" s="29"/>
      <c r="P184" s="30">
        <f t="shared" si="25"/>
        <v>0</v>
      </c>
      <c r="Q184" s="39">
        <v>22</v>
      </c>
      <c r="R184" s="31">
        <f t="shared" si="26"/>
        <v>0</v>
      </c>
      <c r="S184" s="30">
        <f t="shared" si="27"/>
        <v>0</v>
      </c>
      <c r="T184" s="32"/>
      <c r="U184" s="33"/>
      <c r="V184" s="33"/>
      <c r="W184" s="107">
        <v>16263</v>
      </c>
    </row>
    <row r="185" spans="1:23" ht="38.25" x14ac:dyDescent="0.2">
      <c r="A185" s="42">
        <v>1820</v>
      </c>
      <c r="B185" s="46" t="s">
        <v>108</v>
      </c>
      <c r="C185" s="61" t="s">
        <v>313</v>
      </c>
      <c r="D185" s="66" t="s">
        <v>106</v>
      </c>
      <c r="E185" s="41" t="s">
        <v>311</v>
      </c>
      <c r="F185" s="65"/>
      <c r="G185" s="27"/>
      <c r="H185" s="62" t="s">
        <v>179</v>
      </c>
      <c r="I185" s="27"/>
      <c r="J185" s="27"/>
      <c r="K185" s="63" t="s">
        <v>324</v>
      </c>
      <c r="L185" s="8"/>
      <c r="M185" s="58">
        <v>1000</v>
      </c>
      <c r="N185" s="28"/>
      <c r="O185" s="29"/>
      <c r="P185" s="30">
        <f t="shared" si="25"/>
        <v>0</v>
      </c>
      <c r="Q185" s="39">
        <v>22</v>
      </c>
      <c r="R185" s="31">
        <f t="shared" si="26"/>
        <v>0</v>
      </c>
      <c r="S185" s="30">
        <f t="shared" si="27"/>
        <v>0</v>
      </c>
      <c r="T185" s="32"/>
      <c r="U185" s="33">
        <f>SUM(P183:P185)</f>
        <v>0</v>
      </c>
      <c r="V185" s="33">
        <f>SUM(S183:S185)</f>
        <v>0</v>
      </c>
      <c r="W185" s="107">
        <v>16264</v>
      </c>
    </row>
    <row r="186" spans="1:23" ht="114" customHeight="1" x14ac:dyDescent="0.2">
      <c r="A186" s="42">
        <v>1830</v>
      </c>
      <c r="B186" s="46" t="s">
        <v>314</v>
      </c>
      <c r="C186" s="61" t="s">
        <v>109</v>
      </c>
      <c r="D186" s="46" t="s">
        <v>110</v>
      </c>
      <c r="E186" s="41" t="s">
        <v>315</v>
      </c>
      <c r="F186" s="65"/>
      <c r="G186" s="27"/>
      <c r="H186" s="62" t="s">
        <v>180</v>
      </c>
      <c r="I186" s="27"/>
      <c r="J186" s="27"/>
      <c r="K186" s="63" t="s">
        <v>324</v>
      </c>
      <c r="L186" s="8"/>
      <c r="M186" s="58">
        <v>10</v>
      </c>
      <c r="N186" s="28"/>
      <c r="O186" s="29"/>
      <c r="P186" s="30">
        <f t="shared" si="25"/>
        <v>0</v>
      </c>
      <c r="Q186" s="39">
        <v>9.5</v>
      </c>
      <c r="R186" s="31">
        <f t="shared" si="26"/>
        <v>0</v>
      </c>
      <c r="S186" s="30">
        <f t="shared" si="27"/>
        <v>0</v>
      </c>
      <c r="T186" s="32"/>
      <c r="U186" s="33">
        <f>SUM(P186)</f>
        <v>0</v>
      </c>
      <c r="V186" s="33">
        <f>SUM(S186)</f>
        <v>0</v>
      </c>
      <c r="W186" s="107">
        <v>16265</v>
      </c>
    </row>
    <row r="187" spans="1:23" ht="191.25" x14ac:dyDescent="0.2">
      <c r="A187" s="42">
        <v>1840</v>
      </c>
      <c r="B187" s="46" t="s">
        <v>316</v>
      </c>
      <c r="C187" s="61" t="s">
        <v>111</v>
      </c>
      <c r="D187" s="46" t="s">
        <v>112</v>
      </c>
      <c r="E187" s="41" t="s">
        <v>317</v>
      </c>
      <c r="F187" s="65"/>
      <c r="G187" s="27"/>
      <c r="H187" s="62" t="s">
        <v>181</v>
      </c>
      <c r="I187" s="27"/>
      <c r="J187" s="27"/>
      <c r="K187" s="63" t="s">
        <v>324</v>
      </c>
      <c r="L187" s="8"/>
      <c r="M187" s="58">
        <v>10</v>
      </c>
      <c r="N187" s="28"/>
      <c r="O187" s="29"/>
      <c r="P187" s="30">
        <f t="shared" si="25"/>
        <v>0</v>
      </c>
      <c r="Q187" s="39">
        <v>9.5</v>
      </c>
      <c r="R187" s="31">
        <f t="shared" si="26"/>
        <v>0</v>
      </c>
      <c r="S187" s="30">
        <f t="shared" si="27"/>
        <v>0</v>
      </c>
      <c r="T187" s="32"/>
      <c r="U187" s="33"/>
      <c r="V187" s="33"/>
      <c r="W187" s="107">
        <v>16266</v>
      </c>
    </row>
    <row r="188" spans="1:23" ht="177.75" customHeight="1" x14ac:dyDescent="0.2">
      <c r="A188" s="42">
        <v>1850</v>
      </c>
      <c r="B188" s="46" t="s">
        <v>318</v>
      </c>
      <c r="C188" s="61" t="s">
        <v>113</v>
      </c>
      <c r="D188" s="46" t="s">
        <v>114</v>
      </c>
      <c r="E188" s="41" t="s">
        <v>218</v>
      </c>
      <c r="F188" s="65"/>
      <c r="G188" s="27"/>
      <c r="H188" s="62" t="s">
        <v>181</v>
      </c>
      <c r="I188" s="27"/>
      <c r="J188" s="27"/>
      <c r="K188" s="63" t="s">
        <v>324</v>
      </c>
      <c r="L188" s="8"/>
      <c r="M188" s="58">
        <v>50</v>
      </c>
      <c r="N188" s="28"/>
      <c r="O188" s="29"/>
      <c r="P188" s="30">
        <f t="shared" si="25"/>
        <v>0</v>
      </c>
      <c r="Q188" s="39">
        <v>9.5</v>
      </c>
      <c r="R188" s="31">
        <f t="shared" si="26"/>
        <v>0</v>
      </c>
      <c r="S188" s="30">
        <f t="shared" si="27"/>
        <v>0</v>
      </c>
      <c r="T188" s="32"/>
      <c r="U188" s="33">
        <f>SUM(P187:P188)</f>
        <v>0</v>
      </c>
      <c r="V188" s="33">
        <f>SUM(S187:S188)</f>
        <v>0</v>
      </c>
      <c r="W188" s="107">
        <v>16267</v>
      </c>
    </row>
    <row r="189" spans="1:23" ht="191.25" x14ac:dyDescent="0.2">
      <c r="A189" s="42">
        <v>1860</v>
      </c>
      <c r="B189" s="46" t="s">
        <v>115</v>
      </c>
      <c r="C189" s="61" t="s">
        <v>319</v>
      </c>
      <c r="D189" s="46" t="s">
        <v>116</v>
      </c>
      <c r="E189" s="41" t="s">
        <v>327</v>
      </c>
      <c r="F189" s="65"/>
      <c r="G189" s="27"/>
      <c r="H189" s="62" t="s">
        <v>182</v>
      </c>
      <c r="I189" s="27"/>
      <c r="J189" s="27"/>
      <c r="K189" s="63" t="s">
        <v>324</v>
      </c>
      <c r="L189" s="8"/>
      <c r="M189" s="58">
        <v>100</v>
      </c>
      <c r="N189" s="28"/>
      <c r="O189" s="29"/>
      <c r="P189" s="30">
        <f t="shared" si="25"/>
        <v>0</v>
      </c>
      <c r="Q189" s="39">
        <v>9.5</v>
      </c>
      <c r="R189" s="31">
        <f t="shared" si="26"/>
        <v>0</v>
      </c>
      <c r="S189" s="30">
        <f t="shared" si="27"/>
        <v>0</v>
      </c>
      <c r="T189" s="32"/>
      <c r="U189" s="33"/>
      <c r="V189" s="33"/>
      <c r="W189" s="107">
        <v>16268</v>
      </c>
    </row>
    <row r="190" spans="1:23" ht="187.5" customHeight="1" x14ac:dyDescent="0.2">
      <c r="A190" s="42">
        <v>1870</v>
      </c>
      <c r="B190" s="46" t="s">
        <v>117</v>
      </c>
      <c r="C190" s="61" t="s">
        <v>320</v>
      </c>
      <c r="D190" s="46" t="s">
        <v>112</v>
      </c>
      <c r="E190" s="41" t="s">
        <v>327</v>
      </c>
      <c r="F190" s="65"/>
      <c r="G190" s="27"/>
      <c r="H190" s="62" t="s">
        <v>182</v>
      </c>
      <c r="I190" s="27"/>
      <c r="J190" s="27"/>
      <c r="K190" s="63" t="s">
        <v>324</v>
      </c>
      <c r="L190" s="8"/>
      <c r="M190" s="58">
        <v>100</v>
      </c>
      <c r="N190" s="28"/>
      <c r="O190" s="29"/>
      <c r="P190" s="30">
        <f t="shared" si="25"/>
        <v>0</v>
      </c>
      <c r="Q190" s="39">
        <v>9.5</v>
      </c>
      <c r="R190" s="31">
        <f t="shared" si="26"/>
        <v>0</v>
      </c>
      <c r="S190" s="30">
        <f t="shared" si="27"/>
        <v>0</v>
      </c>
      <c r="T190" s="32"/>
      <c r="U190" s="33"/>
      <c r="V190" s="33"/>
      <c r="W190" s="107">
        <v>16269</v>
      </c>
    </row>
    <row r="191" spans="1:23" ht="178.5" x14ac:dyDescent="0.2">
      <c r="A191" s="42">
        <v>1880</v>
      </c>
      <c r="B191" s="46" t="s">
        <v>118</v>
      </c>
      <c r="C191" s="61" t="s">
        <v>321</v>
      </c>
      <c r="D191" s="46" t="s">
        <v>114</v>
      </c>
      <c r="E191" s="41" t="s">
        <v>327</v>
      </c>
      <c r="F191" s="65"/>
      <c r="G191" s="27"/>
      <c r="H191" s="62" t="s">
        <v>182</v>
      </c>
      <c r="I191" s="27"/>
      <c r="J191" s="27"/>
      <c r="K191" s="63" t="s">
        <v>324</v>
      </c>
      <c r="L191" s="8"/>
      <c r="M191" s="58">
        <v>100</v>
      </c>
      <c r="N191" s="28"/>
      <c r="O191" s="29"/>
      <c r="P191" s="30">
        <f t="shared" si="25"/>
        <v>0</v>
      </c>
      <c r="Q191" s="39">
        <v>9.5</v>
      </c>
      <c r="R191" s="31">
        <f t="shared" si="26"/>
        <v>0</v>
      </c>
      <c r="S191" s="30">
        <f t="shared" si="27"/>
        <v>0</v>
      </c>
      <c r="T191" s="32"/>
      <c r="U191" s="33">
        <f>SUM(P189:P191)</f>
        <v>0</v>
      </c>
      <c r="V191" s="33">
        <f>SUM(S189:S191)</f>
        <v>0</v>
      </c>
      <c r="W191" s="107">
        <v>16270</v>
      </c>
    </row>
    <row r="192" spans="1:23" ht="162.75" customHeight="1" thickBot="1" x14ac:dyDescent="0.25">
      <c r="A192" s="68">
        <v>1890</v>
      </c>
      <c r="B192" s="69" t="s">
        <v>322</v>
      </c>
      <c r="C192" s="119" t="s">
        <v>323</v>
      </c>
      <c r="D192" s="70"/>
      <c r="E192" s="71" t="s">
        <v>328</v>
      </c>
      <c r="F192" s="72"/>
      <c r="G192" s="73"/>
      <c r="H192" s="74">
        <v>65</v>
      </c>
      <c r="I192" s="73"/>
      <c r="J192" s="73"/>
      <c r="K192" s="75" t="s">
        <v>324</v>
      </c>
      <c r="L192" s="72"/>
      <c r="M192" s="76">
        <v>500</v>
      </c>
      <c r="N192" s="77"/>
      <c r="O192" s="78"/>
      <c r="P192" s="79">
        <f t="shared" ref="P192" si="28">M192*N192</f>
        <v>0</v>
      </c>
      <c r="Q192" s="80">
        <v>22</v>
      </c>
      <c r="R192" s="81">
        <f t="shared" ref="R192" si="29">(1+(Q192/100))*N192</f>
        <v>0</v>
      </c>
      <c r="S192" s="79">
        <f t="shared" ref="S192" si="30">R192*M192</f>
        <v>0</v>
      </c>
      <c r="T192" s="82"/>
      <c r="U192" s="110">
        <f>SUM(P192)</f>
        <v>0</v>
      </c>
      <c r="V192" s="110">
        <f>SUM(S192)</f>
        <v>0</v>
      </c>
      <c r="W192" s="108">
        <v>16271</v>
      </c>
    </row>
    <row r="194" spans="21:22" x14ac:dyDescent="0.2">
      <c r="U194" s="6">
        <f>SUM(U4:U192)</f>
        <v>0</v>
      </c>
      <c r="V194" s="6">
        <f>SUM(V4:V192)</f>
        <v>0</v>
      </c>
    </row>
  </sheetData>
  <printOptions headings="1" gridLines="1"/>
  <pageMargins left="0" right="0" top="0.59055118110236227" bottom="0.59055118110236227" header="0" footer="0.47244094488188981"/>
  <pageSetup paperSize="8" scale="53" fitToHeight="5" orientation="landscape" r:id="rId1"/>
  <headerFooter>
    <oddHeader>&amp;F</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70"/>
  <sheetViews>
    <sheetView topLeftCell="A61" workbookViewId="0"/>
  </sheetViews>
  <sheetFormatPr defaultRowHeight="15" x14ac:dyDescent="0.25"/>
  <cols>
    <col min="1" max="1" width="7.28515625" customWidth="1"/>
    <col min="2" max="2" width="27.7109375" customWidth="1"/>
    <col min="3" max="3" width="5.7109375" style="54" bestFit="1" customWidth="1"/>
    <col min="4" max="4" width="24.7109375" style="53" customWidth="1"/>
    <col min="5" max="5" width="26.28515625" style="53" customWidth="1"/>
  </cols>
  <sheetData>
    <row r="1" spans="1:5" ht="15.75" x14ac:dyDescent="0.25">
      <c r="A1" s="59" t="s">
        <v>414</v>
      </c>
    </row>
    <row r="2" spans="1:5" ht="12" customHeight="1" thickBot="1" x14ac:dyDescent="0.3">
      <c r="A2" s="60" t="s">
        <v>415</v>
      </c>
    </row>
    <row r="3" spans="1:5" ht="15.75" thickBot="1" x14ac:dyDescent="0.3">
      <c r="A3" s="97" t="s">
        <v>0</v>
      </c>
      <c r="B3" s="98" t="s">
        <v>1</v>
      </c>
      <c r="C3" s="99" t="s">
        <v>7</v>
      </c>
      <c r="D3" s="103" t="s">
        <v>20</v>
      </c>
      <c r="E3" s="111" t="s">
        <v>21</v>
      </c>
    </row>
    <row r="4" spans="1:5" ht="25.5" x14ac:dyDescent="0.25">
      <c r="A4" s="83">
        <v>10</v>
      </c>
      <c r="B4" s="48" t="s">
        <v>329</v>
      </c>
      <c r="C4" s="55" t="s">
        <v>119</v>
      </c>
      <c r="D4" s="109">
        <f>'Objava javnega naročila'!U4</f>
        <v>0</v>
      </c>
      <c r="E4" s="112">
        <f>'Objava javnega naročila'!V4</f>
        <v>0</v>
      </c>
    </row>
    <row r="5" spans="1:5" ht="25.5" x14ac:dyDescent="0.25">
      <c r="A5" s="42">
        <v>30</v>
      </c>
      <c r="B5" s="50" t="s">
        <v>331</v>
      </c>
      <c r="C5" s="43" t="s">
        <v>120</v>
      </c>
      <c r="D5" s="33">
        <f>'Objava javnega naročila'!U6</f>
        <v>0</v>
      </c>
      <c r="E5" s="113">
        <f>'Objava javnega naročila'!V6</f>
        <v>0</v>
      </c>
    </row>
    <row r="6" spans="1:5" ht="25.5" x14ac:dyDescent="0.25">
      <c r="A6" s="42">
        <v>70</v>
      </c>
      <c r="B6" s="44" t="s">
        <v>335</v>
      </c>
      <c r="C6" s="43" t="s">
        <v>121</v>
      </c>
      <c r="D6" s="33">
        <f>'Objava javnega naročila'!U10</f>
        <v>0</v>
      </c>
      <c r="E6" s="113">
        <f>'Objava javnega naročila'!V10</f>
        <v>0</v>
      </c>
    </row>
    <row r="7" spans="1:5" x14ac:dyDescent="0.25">
      <c r="A7" s="42">
        <v>80</v>
      </c>
      <c r="B7" s="44" t="s">
        <v>336</v>
      </c>
      <c r="C7" s="43" t="s">
        <v>122</v>
      </c>
      <c r="D7" s="33">
        <f>'Objava javnega naročila'!U11</f>
        <v>0</v>
      </c>
      <c r="E7" s="113">
        <f>'Objava javnega naročila'!V11</f>
        <v>0</v>
      </c>
    </row>
    <row r="8" spans="1:5" x14ac:dyDescent="0.25">
      <c r="A8" s="42">
        <v>90</v>
      </c>
      <c r="B8" s="44" t="s">
        <v>337</v>
      </c>
      <c r="C8" s="43" t="s">
        <v>123</v>
      </c>
      <c r="D8" s="33">
        <f>'Objava javnega naročila'!U12</f>
        <v>0</v>
      </c>
      <c r="E8" s="113">
        <f>'Objava javnega naročila'!V12</f>
        <v>0</v>
      </c>
    </row>
    <row r="9" spans="1:5" ht="25.5" x14ac:dyDescent="0.25">
      <c r="A9" s="42">
        <v>100</v>
      </c>
      <c r="B9" s="44" t="s">
        <v>338</v>
      </c>
      <c r="C9" s="43" t="s">
        <v>124</v>
      </c>
      <c r="D9" s="33">
        <f>'Objava javnega naročila'!U13</f>
        <v>0</v>
      </c>
      <c r="E9" s="113">
        <f>'Objava javnega naročila'!V13</f>
        <v>0</v>
      </c>
    </row>
    <row r="10" spans="1:5" ht="25.5" x14ac:dyDescent="0.25">
      <c r="A10" s="42">
        <v>110</v>
      </c>
      <c r="B10" s="44" t="s">
        <v>339</v>
      </c>
      <c r="C10" s="43" t="s">
        <v>125</v>
      </c>
      <c r="D10" s="33">
        <f>'Objava javnega naročila'!U14</f>
        <v>0</v>
      </c>
      <c r="E10" s="113">
        <f>'Objava javnega naročila'!V14</f>
        <v>0</v>
      </c>
    </row>
    <row r="11" spans="1:5" ht="25.5" x14ac:dyDescent="0.25">
      <c r="A11" s="42">
        <v>120</v>
      </c>
      <c r="B11" s="44" t="s">
        <v>340</v>
      </c>
      <c r="C11" s="43" t="s">
        <v>126</v>
      </c>
      <c r="D11" s="33">
        <f>'Objava javnega naročila'!U15</f>
        <v>0</v>
      </c>
      <c r="E11" s="113">
        <f>'Objava javnega naročila'!V15</f>
        <v>0</v>
      </c>
    </row>
    <row r="12" spans="1:5" ht="25.5" x14ac:dyDescent="0.25">
      <c r="A12" s="42">
        <v>130</v>
      </c>
      <c r="B12" s="44" t="s">
        <v>341</v>
      </c>
      <c r="C12" s="43" t="s">
        <v>127</v>
      </c>
      <c r="D12" s="33">
        <f>'Objava javnega naročila'!U16</f>
        <v>0</v>
      </c>
      <c r="E12" s="113">
        <f>'Objava javnega naročila'!V16</f>
        <v>0</v>
      </c>
    </row>
    <row r="13" spans="1:5" x14ac:dyDescent="0.25">
      <c r="A13" s="42">
        <v>140</v>
      </c>
      <c r="B13" s="44" t="s">
        <v>342</v>
      </c>
      <c r="C13" s="43" t="s">
        <v>128</v>
      </c>
      <c r="D13" s="33">
        <f>'Objava javnega naročila'!U17</f>
        <v>0</v>
      </c>
      <c r="E13" s="113">
        <f>'Objava javnega naročila'!V17</f>
        <v>0</v>
      </c>
    </row>
    <row r="14" spans="1:5" ht="25.5" x14ac:dyDescent="0.25">
      <c r="A14" s="42">
        <v>170</v>
      </c>
      <c r="B14" s="44" t="s">
        <v>194</v>
      </c>
      <c r="C14" s="43" t="s">
        <v>129</v>
      </c>
      <c r="D14" s="33">
        <f>'Objava javnega naročila'!U20</f>
        <v>0</v>
      </c>
      <c r="E14" s="113">
        <f>'Objava javnega naročila'!V20</f>
        <v>0</v>
      </c>
    </row>
    <row r="15" spans="1:5" ht="25.5" x14ac:dyDescent="0.25">
      <c r="A15" s="42">
        <v>180</v>
      </c>
      <c r="B15" s="44" t="s">
        <v>343</v>
      </c>
      <c r="C15" s="43" t="s">
        <v>130</v>
      </c>
      <c r="D15" s="33">
        <f>'Objava javnega naročila'!U21</f>
        <v>0</v>
      </c>
      <c r="E15" s="113">
        <f>'Objava javnega naročila'!V21</f>
        <v>0</v>
      </c>
    </row>
    <row r="16" spans="1:5" ht="25.5" x14ac:dyDescent="0.25">
      <c r="A16" s="42">
        <v>190</v>
      </c>
      <c r="B16" s="49" t="s">
        <v>344</v>
      </c>
      <c r="C16" s="43" t="s">
        <v>131</v>
      </c>
      <c r="D16" s="33">
        <f>'Objava javnega naročila'!U22</f>
        <v>0</v>
      </c>
      <c r="E16" s="113">
        <f>'Objava javnega naročila'!V22</f>
        <v>0</v>
      </c>
    </row>
    <row r="17" spans="1:5" ht="25.5" x14ac:dyDescent="0.25">
      <c r="A17" s="42">
        <v>200</v>
      </c>
      <c r="B17" s="49" t="s">
        <v>343</v>
      </c>
      <c r="C17" s="43" t="s">
        <v>132</v>
      </c>
      <c r="D17" s="33">
        <f>'Objava javnega naročila'!U23</f>
        <v>0</v>
      </c>
      <c r="E17" s="113">
        <f>'Objava javnega naročila'!V23</f>
        <v>0</v>
      </c>
    </row>
    <row r="18" spans="1:5" ht="25.5" x14ac:dyDescent="0.25">
      <c r="A18" s="42">
        <v>210</v>
      </c>
      <c r="B18" s="44" t="s">
        <v>345</v>
      </c>
      <c r="C18" s="43" t="s">
        <v>133</v>
      </c>
      <c r="D18" s="33">
        <f>'Objava javnega naročila'!U24</f>
        <v>0</v>
      </c>
      <c r="E18" s="113">
        <f>'Objava javnega naročila'!V24</f>
        <v>0</v>
      </c>
    </row>
    <row r="19" spans="1:5" ht="39" x14ac:dyDescent="0.25">
      <c r="A19" s="42">
        <v>220</v>
      </c>
      <c r="B19" s="47" t="s">
        <v>196</v>
      </c>
      <c r="C19" s="43" t="s">
        <v>134</v>
      </c>
      <c r="D19" s="33">
        <f>'Objava javnega naročila'!U25</f>
        <v>0</v>
      </c>
      <c r="E19" s="113">
        <f>'Objava javnega naročila'!V25</f>
        <v>0</v>
      </c>
    </row>
    <row r="20" spans="1:5" ht="26.25" x14ac:dyDescent="0.25">
      <c r="A20" s="42">
        <v>230</v>
      </c>
      <c r="B20" s="47" t="s">
        <v>346</v>
      </c>
      <c r="C20" s="43" t="s">
        <v>135</v>
      </c>
      <c r="D20" s="33">
        <f>'Objava javnega naročila'!U26</f>
        <v>0</v>
      </c>
      <c r="E20" s="113">
        <f>'Objava javnega naročila'!V26</f>
        <v>0</v>
      </c>
    </row>
    <row r="21" spans="1:5" ht="26.25" x14ac:dyDescent="0.25">
      <c r="A21" s="42">
        <v>260</v>
      </c>
      <c r="B21" s="47" t="s">
        <v>50</v>
      </c>
      <c r="C21" s="43" t="s">
        <v>136</v>
      </c>
      <c r="D21" s="33">
        <f>'Objava javnega naročila'!U29</f>
        <v>0</v>
      </c>
      <c r="E21" s="113">
        <f>'Objava javnega naročila'!V29</f>
        <v>0</v>
      </c>
    </row>
    <row r="22" spans="1:5" ht="38.25" x14ac:dyDescent="0.25">
      <c r="A22" s="42">
        <v>330</v>
      </c>
      <c r="B22" s="44" t="s">
        <v>208</v>
      </c>
      <c r="C22" s="43" t="s">
        <v>137</v>
      </c>
      <c r="D22" s="33">
        <f>'Objava javnega naročila'!U36</f>
        <v>0</v>
      </c>
      <c r="E22" s="113">
        <f>'Objava javnega naročila'!V36</f>
        <v>0</v>
      </c>
    </row>
    <row r="23" spans="1:5" ht="25.5" x14ac:dyDescent="0.25">
      <c r="A23" s="42">
        <v>370</v>
      </c>
      <c r="B23" s="44" t="s">
        <v>214</v>
      </c>
      <c r="C23" s="43" t="s">
        <v>138</v>
      </c>
      <c r="D23" s="33">
        <f>'Objava javnega naročila'!U40</f>
        <v>0</v>
      </c>
      <c r="E23" s="113">
        <f>'Objava javnega naročila'!V40</f>
        <v>0</v>
      </c>
    </row>
    <row r="24" spans="1:5" ht="38.25" x14ac:dyDescent="0.25">
      <c r="A24" s="42">
        <v>430</v>
      </c>
      <c r="B24" s="44" t="s">
        <v>347</v>
      </c>
      <c r="C24" s="43" t="s">
        <v>139</v>
      </c>
      <c r="D24" s="33">
        <f>'Objava javnega naročila'!U46</f>
        <v>0</v>
      </c>
      <c r="E24" s="113">
        <f>'Objava javnega naročila'!V46</f>
        <v>0</v>
      </c>
    </row>
    <row r="25" spans="1:5" ht="39" x14ac:dyDescent="0.25">
      <c r="A25" s="42">
        <v>470</v>
      </c>
      <c r="B25" s="47" t="s">
        <v>355</v>
      </c>
      <c r="C25" s="43" t="s">
        <v>140</v>
      </c>
      <c r="D25" s="33">
        <f>'Objava javnega naročila'!U50</f>
        <v>0</v>
      </c>
      <c r="E25" s="113">
        <f>'Objava javnega naročila'!V50</f>
        <v>0</v>
      </c>
    </row>
    <row r="26" spans="1:5" x14ac:dyDescent="0.25">
      <c r="A26" s="42">
        <v>480</v>
      </c>
      <c r="B26" s="47" t="s">
        <v>61</v>
      </c>
      <c r="C26" s="43" t="s">
        <v>141</v>
      </c>
      <c r="D26" s="33">
        <f>'Objava javnega naročila'!U51</f>
        <v>0</v>
      </c>
      <c r="E26" s="113">
        <f>'Objava javnega naročila'!V51</f>
        <v>0</v>
      </c>
    </row>
    <row r="27" spans="1:5" ht="26.25" x14ac:dyDescent="0.25">
      <c r="A27" s="42">
        <v>490</v>
      </c>
      <c r="B27" s="47" t="s">
        <v>356</v>
      </c>
      <c r="C27" s="43" t="s">
        <v>142</v>
      </c>
      <c r="D27" s="33">
        <f>'Objava javnega naročila'!U52</f>
        <v>0</v>
      </c>
      <c r="E27" s="113">
        <f>'Objava javnega naročila'!V52</f>
        <v>0</v>
      </c>
    </row>
    <row r="28" spans="1:5" ht="26.25" x14ac:dyDescent="0.25">
      <c r="A28" s="42">
        <v>500</v>
      </c>
      <c r="B28" s="47" t="s">
        <v>357</v>
      </c>
      <c r="C28" s="43" t="s">
        <v>143</v>
      </c>
      <c r="D28" s="33">
        <f>'Objava javnega naročila'!U53</f>
        <v>0</v>
      </c>
      <c r="E28" s="113">
        <f>'Objava javnega naročila'!V53</f>
        <v>0</v>
      </c>
    </row>
    <row r="29" spans="1:5" ht="26.25" x14ac:dyDescent="0.25">
      <c r="A29" s="42">
        <v>510</v>
      </c>
      <c r="B29" s="47" t="s">
        <v>219</v>
      </c>
      <c r="C29" s="43" t="s">
        <v>144</v>
      </c>
      <c r="D29" s="33">
        <f>'Objava javnega naročila'!U54</f>
        <v>0</v>
      </c>
      <c r="E29" s="113">
        <f>'Objava javnega naročila'!V54</f>
        <v>0</v>
      </c>
    </row>
    <row r="30" spans="1:5" ht="26.25" x14ac:dyDescent="0.25">
      <c r="A30" s="42">
        <v>570</v>
      </c>
      <c r="B30" s="47" t="s">
        <v>363</v>
      </c>
      <c r="C30" s="43" t="s">
        <v>145</v>
      </c>
      <c r="D30" s="33">
        <f>'Objava javnega naročila'!U60</f>
        <v>0</v>
      </c>
      <c r="E30" s="113">
        <f>'Objava javnega naročila'!V60</f>
        <v>0</v>
      </c>
    </row>
    <row r="31" spans="1:5" ht="26.25" x14ac:dyDescent="0.25">
      <c r="A31" s="42">
        <v>610</v>
      </c>
      <c r="B31" s="47" t="s">
        <v>367</v>
      </c>
      <c r="C31" s="43" t="s">
        <v>146</v>
      </c>
      <c r="D31" s="33">
        <f>'Objava javnega naročila'!U64</f>
        <v>0</v>
      </c>
      <c r="E31" s="113">
        <f>'Objava javnega naročila'!V64</f>
        <v>0</v>
      </c>
    </row>
    <row r="32" spans="1:5" ht="26.25" x14ac:dyDescent="0.25">
      <c r="A32" s="42">
        <v>740</v>
      </c>
      <c r="B32" s="47" t="s">
        <v>240</v>
      </c>
      <c r="C32" s="43" t="s">
        <v>147</v>
      </c>
      <c r="D32" s="33">
        <f>'Objava javnega naročila'!U77</f>
        <v>0</v>
      </c>
      <c r="E32" s="113">
        <f>'Objava javnega naročila'!V77</f>
        <v>0</v>
      </c>
    </row>
    <row r="33" spans="1:5" ht="26.25" x14ac:dyDescent="0.25">
      <c r="A33" s="42">
        <v>810</v>
      </c>
      <c r="B33" s="47" t="s">
        <v>375</v>
      </c>
      <c r="C33" s="43" t="s">
        <v>148</v>
      </c>
      <c r="D33" s="33">
        <f>'Objava javnega naročila'!U84</f>
        <v>0</v>
      </c>
      <c r="E33" s="113">
        <f>'Objava javnega naročila'!V84</f>
        <v>0</v>
      </c>
    </row>
    <row r="34" spans="1:5" ht="26.25" x14ac:dyDescent="0.25">
      <c r="A34" s="42">
        <v>870</v>
      </c>
      <c r="B34" s="47" t="s">
        <v>246</v>
      </c>
      <c r="C34" s="43" t="s">
        <v>149</v>
      </c>
      <c r="D34" s="33">
        <f>'Objava javnega naročila'!U90</f>
        <v>0</v>
      </c>
      <c r="E34" s="113">
        <f>'Objava javnega naročila'!V90</f>
        <v>0</v>
      </c>
    </row>
    <row r="35" spans="1:5" ht="26.25" x14ac:dyDescent="0.25">
      <c r="A35" s="42">
        <v>910</v>
      </c>
      <c r="B35" s="47" t="s">
        <v>252</v>
      </c>
      <c r="C35" s="43" t="s">
        <v>150</v>
      </c>
      <c r="D35" s="33">
        <f>'Objava javnega naročila'!U94</f>
        <v>0</v>
      </c>
      <c r="E35" s="113">
        <f>'Objava javnega naročila'!V94</f>
        <v>0</v>
      </c>
    </row>
    <row r="36" spans="1:5" ht="26.25" x14ac:dyDescent="0.25">
      <c r="A36" s="42">
        <v>960</v>
      </c>
      <c r="B36" s="47" t="s">
        <v>257</v>
      </c>
      <c r="C36" s="43" t="s">
        <v>151</v>
      </c>
      <c r="D36" s="33">
        <f>'Objava javnega naročila'!U99</f>
        <v>0</v>
      </c>
      <c r="E36" s="113">
        <f>'Objava javnega naročila'!V99</f>
        <v>0</v>
      </c>
    </row>
    <row r="37" spans="1:5" ht="26.25" x14ac:dyDescent="0.25">
      <c r="A37" s="42">
        <v>990</v>
      </c>
      <c r="B37" s="47" t="s">
        <v>260</v>
      </c>
      <c r="C37" s="43" t="s">
        <v>152</v>
      </c>
      <c r="D37" s="33">
        <f>'Objava javnega naročila'!U102</f>
        <v>0</v>
      </c>
      <c r="E37" s="113">
        <f>'Objava javnega naročila'!V102</f>
        <v>0</v>
      </c>
    </row>
    <row r="38" spans="1:5" ht="26.25" x14ac:dyDescent="0.25">
      <c r="A38" s="42">
        <v>1000</v>
      </c>
      <c r="B38" s="47" t="s">
        <v>261</v>
      </c>
      <c r="C38" s="43" t="s">
        <v>153</v>
      </c>
      <c r="D38" s="33">
        <f>'Objava javnega naročila'!U103</f>
        <v>0</v>
      </c>
      <c r="E38" s="113">
        <f>'Objava javnega naročila'!V103</f>
        <v>0</v>
      </c>
    </row>
    <row r="39" spans="1:5" ht="26.25" x14ac:dyDescent="0.25">
      <c r="A39" s="42">
        <v>1010</v>
      </c>
      <c r="B39" s="47" t="s">
        <v>262</v>
      </c>
      <c r="C39" s="43" t="s">
        <v>154</v>
      </c>
      <c r="D39" s="33">
        <f>'Objava javnega naročila'!U104</f>
        <v>0</v>
      </c>
      <c r="E39" s="113">
        <f>'Objava javnega naročila'!V104</f>
        <v>0</v>
      </c>
    </row>
    <row r="40" spans="1:5" ht="26.25" x14ac:dyDescent="0.25">
      <c r="A40" s="42">
        <v>1110</v>
      </c>
      <c r="B40" s="47" t="s">
        <v>275</v>
      </c>
      <c r="C40" s="43" t="s">
        <v>155</v>
      </c>
      <c r="D40" s="33">
        <f>'Objava javnega naročila'!U114</f>
        <v>0</v>
      </c>
      <c r="E40" s="113">
        <f>'Objava javnega naročila'!V114</f>
        <v>0</v>
      </c>
    </row>
    <row r="41" spans="1:5" ht="26.25" x14ac:dyDescent="0.25">
      <c r="A41" s="42">
        <v>1250</v>
      </c>
      <c r="B41" s="47" t="s">
        <v>80</v>
      </c>
      <c r="C41" s="43" t="s">
        <v>156</v>
      </c>
      <c r="D41" s="33">
        <f>'Objava javnega naročila'!U128</f>
        <v>0</v>
      </c>
      <c r="E41" s="113">
        <f>'Objava javnega naročila'!V128</f>
        <v>0</v>
      </c>
    </row>
    <row r="42" spans="1:5" ht="26.25" x14ac:dyDescent="0.25">
      <c r="A42" s="42">
        <v>1300</v>
      </c>
      <c r="B42" s="47" t="s">
        <v>380</v>
      </c>
      <c r="C42" s="43" t="s">
        <v>157</v>
      </c>
      <c r="D42" s="33">
        <f>'Objava javnega naročila'!U133</f>
        <v>0</v>
      </c>
      <c r="E42" s="113">
        <f>'Objava javnega naročila'!V133</f>
        <v>0</v>
      </c>
    </row>
    <row r="43" spans="1:5" ht="26.25" x14ac:dyDescent="0.25">
      <c r="A43" s="42">
        <v>1380</v>
      </c>
      <c r="B43" s="47" t="s">
        <v>388</v>
      </c>
      <c r="C43" s="43" t="s">
        <v>158</v>
      </c>
      <c r="D43" s="33">
        <f>'Objava javnega naročila'!U141</f>
        <v>0</v>
      </c>
      <c r="E43" s="113">
        <f>'Objava javnega naročila'!V141</f>
        <v>0</v>
      </c>
    </row>
    <row r="44" spans="1:5" ht="39" x14ac:dyDescent="0.25">
      <c r="A44" s="42">
        <v>1400</v>
      </c>
      <c r="B44" s="47" t="s">
        <v>82</v>
      </c>
      <c r="C44" s="43" t="s">
        <v>159</v>
      </c>
      <c r="D44" s="33">
        <f>'Objava javnega naročila'!U143</f>
        <v>0</v>
      </c>
      <c r="E44" s="113">
        <f>'Objava javnega naročila'!V143</f>
        <v>0</v>
      </c>
    </row>
    <row r="45" spans="1:5" ht="26.25" x14ac:dyDescent="0.25">
      <c r="A45" s="42">
        <v>1410</v>
      </c>
      <c r="B45" s="47" t="s">
        <v>389</v>
      </c>
      <c r="C45" s="43" t="s">
        <v>160</v>
      </c>
      <c r="D45" s="33">
        <f>'Objava javnega naročila'!U144</f>
        <v>0</v>
      </c>
      <c r="E45" s="113">
        <f>'Objava javnega naročila'!V144</f>
        <v>0</v>
      </c>
    </row>
    <row r="46" spans="1:5" ht="26.25" x14ac:dyDescent="0.25">
      <c r="A46" s="42">
        <v>1420</v>
      </c>
      <c r="B46" s="47" t="s">
        <v>390</v>
      </c>
      <c r="C46" s="43" t="s">
        <v>161</v>
      </c>
      <c r="D46" s="33">
        <f>'Objava javnega naročila'!U145</f>
        <v>0</v>
      </c>
      <c r="E46" s="113">
        <f>'Objava javnega naročila'!V145</f>
        <v>0</v>
      </c>
    </row>
    <row r="47" spans="1:5" ht="26.25" x14ac:dyDescent="0.25">
      <c r="A47" s="42">
        <v>1430</v>
      </c>
      <c r="B47" s="47" t="s">
        <v>391</v>
      </c>
      <c r="C47" s="43" t="s">
        <v>162</v>
      </c>
      <c r="D47" s="33">
        <f>'Objava javnega naročila'!U146</f>
        <v>0</v>
      </c>
      <c r="E47" s="113">
        <f>'Objava javnega naročila'!V146</f>
        <v>0</v>
      </c>
    </row>
    <row r="48" spans="1:5" ht="26.25" x14ac:dyDescent="0.25">
      <c r="A48" s="42">
        <v>1490</v>
      </c>
      <c r="B48" s="47" t="s">
        <v>302</v>
      </c>
      <c r="C48" s="43" t="s">
        <v>163</v>
      </c>
      <c r="D48" s="33">
        <f>'Objava javnega naročila'!U152</f>
        <v>0</v>
      </c>
      <c r="E48" s="113">
        <f>'Objava javnega naročila'!V152</f>
        <v>0</v>
      </c>
    </row>
    <row r="49" spans="1:5" x14ac:dyDescent="0.25">
      <c r="A49" s="42">
        <v>1500</v>
      </c>
      <c r="B49" s="47" t="s">
        <v>83</v>
      </c>
      <c r="C49" s="43" t="s">
        <v>164</v>
      </c>
      <c r="D49" s="33">
        <f>'Objava javnega naročila'!U153</f>
        <v>0</v>
      </c>
      <c r="E49" s="113">
        <f>'Objava javnega naročila'!V153</f>
        <v>0</v>
      </c>
    </row>
    <row r="50" spans="1:5" x14ac:dyDescent="0.25">
      <c r="A50" s="42">
        <v>1510</v>
      </c>
      <c r="B50" s="47" t="s">
        <v>304</v>
      </c>
      <c r="C50" s="43" t="s">
        <v>165</v>
      </c>
      <c r="D50" s="33">
        <f>'Objava javnega naročila'!U154</f>
        <v>0</v>
      </c>
      <c r="E50" s="113">
        <f>'Objava javnega naročila'!V154</f>
        <v>0</v>
      </c>
    </row>
    <row r="51" spans="1:5" ht="39" x14ac:dyDescent="0.25">
      <c r="A51" s="42">
        <v>1530</v>
      </c>
      <c r="B51" s="47" t="s">
        <v>87</v>
      </c>
      <c r="C51" s="43" t="s">
        <v>166</v>
      </c>
      <c r="D51" s="33">
        <f>'Objava javnega naročila'!U156</f>
        <v>0</v>
      </c>
      <c r="E51" s="113">
        <f>'Objava javnega naročila'!V156</f>
        <v>0</v>
      </c>
    </row>
    <row r="52" spans="1:5" ht="26.25" x14ac:dyDescent="0.25">
      <c r="A52" s="42">
        <v>1540</v>
      </c>
      <c r="B52" s="47" t="s">
        <v>392</v>
      </c>
      <c r="C52" s="43" t="s">
        <v>167</v>
      </c>
      <c r="D52" s="33">
        <f>'Objava javnega naročila'!U157</f>
        <v>0</v>
      </c>
      <c r="E52" s="113">
        <f>'Objava javnega naročila'!V157</f>
        <v>0</v>
      </c>
    </row>
    <row r="53" spans="1:5" ht="26.25" x14ac:dyDescent="0.25">
      <c r="A53" s="42">
        <v>1550</v>
      </c>
      <c r="B53" s="47" t="s">
        <v>393</v>
      </c>
      <c r="C53" s="43" t="s">
        <v>168</v>
      </c>
      <c r="D53" s="33">
        <f>'Objava javnega naročila'!U158</f>
        <v>0</v>
      </c>
      <c r="E53" s="113">
        <f>'Objava javnega naročila'!V158</f>
        <v>0</v>
      </c>
    </row>
    <row r="54" spans="1:5" ht="26.25" x14ac:dyDescent="0.25">
      <c r="A54" s="42">
        <v>1560</v>
      </c>
      <c r="B54" s="47" t="s">
        <v>394</v>
      </c>
      <c r="C54" s="43" t="s">
        <v>169</v>
      </c>
      <c r="D54" s="33">
        <f>'Objava javnega naročila'!U159</f>
        <v>0</v>
      </c>
      <c r="E54" s="113">
        <f>'Objava javnega naročila'!V159</f>
        <v>0</v>
      </c>
    </row>
    <row r="55" spans="1:5" ht="26.25" x14ac:dyDescent="0.25">
      <c r="A55" s="42">
        <v>1570</v>
      </c>
      <c r="B55" s="47" t="s">
        <v>395</v>
      </c>
      <c r="C55" s="43" t="s">
        <v>170</v>
      </c>
      <c r="D55" s="33">
        <f>'Objava javnega naročila'!U160</f>
        <v>0</v>
      </c>
      <c r="E55" s="113">
        <f>'Objava javnega naročila'!V160</f>
        <v>0</v>
      </c>
    </row>
    <row r="56" spans="1:5" ht="26.25" x14ac:dyDescent="0.25">
      <c r="A56" s="42">
        <v>1580</v>
      </c>
      <c r="B56" s="47" t="s">
        <v>396</v>
      </c>
      <c r="C56" s="43" t="s">
        <v>171</v>
      </c>
      <c r="D56" s="33">
        <f>'Objava javnega naročila'!U161</f>
        <v>0</v>
      </c>
      <c r="E56" s="113">
        <f>'Objava javnega naročila'!V161</f>
        <v>0</v>
      </c>
    </row>
    <row r="57" spans="1:5" ht="26.25" x14ac:dyDescent="0.25">
      <c r="A57" s="42">
        <v>1590</v>
      </c>
      <c r="B57" s="47" t="s">
        <v>397</v>
      </c>
      <c r="C57" s="43" t="s">
        <v>172</v>
      </c>
      <c r="D57" s="33">
        <f>'Objava javnega naročila'!U162</f>
        <v>0</v>
      </c>
      <c r="E57" s="113">
        <f>'Objava javnega naročila'!V162</f>
        <v>0</v>
      </c>
    </row>
    <row r="58" spans="1:5" ht="26.25" x14ac:dyDescent="0.25">
      <c r="A58" s="42">
        <v>1660</v>
      </c>
      <c r="B58" s="47" t="s">
        <v>404</v>
      </c>
      <c r="C58" s="43" t="s">
        <v>173</v>
      </c>
      <c r="D58" s="33">
        <f>'Objava javnega naročila'!U169</f>
        <v>0</v>
      </c>
      <c r="E58" s="113">
        <f>'Objava javnega naročila'!V169</f>
        <v>0</v>
      </c>
    </row>
    <row r="59" spans="1:5" ht="26.25" x14ac:dyDescent="0.25">
      <c r="A59" s="42">
        <v>1710</v>
      </c>
      <c r="B59" s="47" t="s">
        <v>409</v>
      </c>
      <c r="C59" s="43" t="s">
        <v>174</v>
      </c>
      <c r="D59" s="33">
        <f>'Objava javnega naročila'!U174</f>
        <v>0</v>
      </c>
      <c r="E59" s="113">
        <f>'Objava javnega naročila'!V174</f>
        <v>0</v>
      </c>
    </row>
    <row r="60" spans="1:5" ht="26.25" x14ac:dyDescent="0.25">
      <c r="A60" s="42">
        <v>1720</v>
      </c>
      <c r="B60" s="47" t="s">
        <v>92</v>
      </c>
      <c r="C60" s="43" t="s">
        <v>175</v>
      </c>
      <c r="D60" s="33">
        <f>'Objava javnega naročila'!U175</f>
        <v>0</v>
      </c>
      <c r="E60" s="113">
        <f>'Objava javnega naročila'!V175</f>
        <v>0</v>
      </c>
    </row>
    <row r="61" spans="1:5" ht="39" x14ac:dyDescent="0.25">
      <c r="A61" s="42">
        <v>1740</v>
      </c>
      <c r="B61" s="51" t="s">
        <v>95</v>
      </c>
      <c r="C61" s="43" t="s">
        <v>176</v>
      </c>
      <c r="D61" s="33">
        <f>'Objava javnega naročila'!U177</f>
        <v>0</v>
      </c>
      <c r="E61" s="113">
        <f>'Objava javnega naročila'!V177</f>
        <v>0</v>
      </c>
    </row>
    <row r="62" spans="1:5" ht="51" x14ac:dyDescent="0.25">
      <c r="A62" s="42">
        <v>1750</v>
      </c>
      <c r="B62" s="44" t="s">
        <v>98</v>
      </c>
      <c r="C62" s="43" t="s">
        <v>177</v>
      </c>
      <c r="D62" s="33">
        <f>'Objava javnega naročila'!U178</f>
        <v>0</v>
      </c>
      <c r="E62" s="113">
        <f>'Objava javnega naročila'!V178</f>
        <v>0</v>
      </c>
    </row>
    <row r="63" spans="1:5" ht="25.5" x14ac:dyDescent="0.25">
      <c r="A63" s="42">
        <v>1790</v>
      </c>
      <c r="B63" s="44" t="s">
        <v>413</v>
      </c>
      <c r="C63" s="43" t="s">
        <v>178</v>
      </c>
      <c r="D63" s="33">
        <f>'Objava javnega naročila'!U182</f>
        <v>0</v>
      </c>
      <c r="E63" s="113">
        <f>'Objava javnega naročila'!V182</f>
        <v>0</v>
      </c>
    </row>
    <row r="64" spans="1:5" x14ac:dyDescent="0.25">
      <c r="A64" s="42">
        <v>1820</v>
      </c>
      <c r="B64" s="44" t="s">
        <v>108</v>
      </c>
      <c r="C64" s="43" t="s">
        <v>179</v>
      </c>
      <c r="D64" s="33">
        <f>'Objava javnega naročila'!U185</f>
        <v>0</v>
      </c>
      <c r="E64" s="113">
        <f>'Objava javnega naročila'!V185</f>
        <v>0</v>
      </c>
    </row>
    <row r="65" spans="1:5" ht="25.5" x14ac:dyDescent="0.25">
      <c r="A65" s="42">
        <v>1830</v>
      </c>
      <c r="B65" s="44" t="s">
        <v>314</v>
      </c>
      <c r="C65" s="43" t="s">
        <v>180</v>
      </c>
      <c r="D65" s="33">
        <f>'Objava javnega naročila'!U186</f>
        <v>0</v>
      </c>
      <c r="E65" s="113">
        <f>'Objava javnega naročila'!V186</f>
        <v>0</v>
      </c>
    </row>
    <row r="66" spans="1:5" ht="38.25" x14ac:dyDescent="0.25">
      <c r="A66" s="42">
        <v>1850</v>
      </c>
      <c r="B66" s="44" t="s">
        <v>318</v>
      </c>
      <c r="C66" s="43" t="s">
        <v>181</v>
      </c>
      <c r="D66" s="33">
        <f>'Objava javnega naročila'!U188</f>
        <v>0</v>
      </c>
      <c r="E66" s="113">
        <f>'Objava javnega naročila'!V188</f>
        <v>0</v>
      </c>
    </row>
    <row r="67" spans="1:5" ht="38.25" x14ac:dyDescent="0.25">
      <c r="A67" s="42">
        <v>1880</v>
      </c>
      <c r="B67" s="45" t="s">
        <v>118</v>
      </c>
      <c r="C67" s="56" t="s">
        <v>182</v>
      </c>
      <c r="D67" s="33">
        <f>'Objava javnega naročila'!U191</f>
        <v>0</v>
      </c>
      <c r="E67" s="113">
        <f>'Objava javnega naročila'!V191</f>
        <v>0</v>
      </c>
    </row>
    <row r="68" spans="1:5" ht="26.25" thickBot="1" x14ac:dyDescent="0.3">
      <c r="A68" s="68">
        <v>1890</v>
      </c>
      <c r="B68" s="69" t="s">
        <v>322</v>
      </c>
      <c r="C68" s="114">
        <v>65</v>
      </c>
      <c r="D68" s="110">
        <f>'Objava javnega naročila'!U192</f>
        <v>0</v>
      </c>
      <c r="E68" s="115">
        <f>'Objava javnega naročila'!V192</f>
        <v>0</v>
      </c>
    </row>
    <row r="69" spans="1:5" x14ac:dyDescent="0.25">
      <c r="A69" s="2"/>
      <c r="B69" s="4"/>
      <c r="C69" s="57"/>
      <c r="D69" s="6"/>
      <c r="E69" s="6"/>
    </row>
    <row r="70" spans="1:5" x14ac:dyDescent="0.25">
      <c r="A70" s="2"/>
      <c r="B70" s="4"/>
      <c r="C70" s="57"/>
      <c r="D70" s="52">
        <f>SUM(D4:D68)</f>
        <v>0</v>
      </c>
      <c r="E70" s="52">
        <f>SUM(E4:E68)</f>
        <v>0</v>
      </c>
    </row>
  </sheetData>
  <pageMargins left="0.70866141732283472" right="0.70866141732283472" top="0.74803149606299213" bottom="0.74803149606299213" header="0.31496062992125984" footer="0.31496062992125984"/>
  <pageSetup paperSize="9" scale="110"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Objava javnega naročila</vt:lpstr>
      <vt:lpstr>PONUDBA PO SKLOPIH</vt:lpstr>
      <vt:lpstr>'Objava javnega naročila'!Področje_tiskanja</vt:lpstr>
      <vt:lpstr>'PONUDBA PO SKLOPIH'!Področje_tiskanja</vt:lpstr>
      <vt:lpstr>'Objava javnega naročila'!Tiskanje_naslovov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Jurca</dc:creator>
  <cp:lastModifiedBy>Barbara Jurca</cp:lastModifiedBy>
  <cp:lastPrinted>2017-11-08T13:10:10Z</cp:lastPrinted>
  <dcterms:created xsi:type="dcterms:W3CDTF">2014-04-02T11:36:58Z</dcterms:created>
  <dcterms:modified xsi:type="dcterms:W3CDTF">2017-11-08T13:15:34Z</dcterms:modified>
</cp:coreProperties>
</file>